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32" yWindow="108" windowWidth="13704" windowHeight="8808"/>
  </bookViews>
  <sheets>
    <sheet name="TDSheet" sheetId="1" r:id="rId1"/>
  </sheets>
  <definedNames>
    <definedName name="_xlnm._FilterDatabase" localSheetId="0" hidden="1">TDSheet!$A$8:$AI$157</definedName>
  </definedNames>
  <calcPr calcId="145621"/>
</workbook>
</file>

<file path=xl/calcChain.xml><?xml version="1.0" encoding="utf-8"?>
<calcChain xmlns="http://schemas.openxmlformats.org/spreadsheetml/2006/main">
  <c r="X156" i="1" l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157" i="1" s="1"/>
</calcChain>
</file>

<file path=xl/sharedStrings.xml><?xml version="1.0" encoding="utf-8"?>
<sst xmlns="http://schemas.openxmlformats.org/spreadsheetml/2006/main" count="1236" uniqueCount="515">
  <si>
    <t>Приложение 1.1</t>
  </si>
  <si>
    <t>УСЛОВИЯ ЗАКЛЮЧЕНИЯ ДОГОВОРА ( Техническое предложение +ЦЕНОВОЕ ПРЕДЛОЖЕНИЕ) на поставку ТМЦ ПОПОЗИЦИОННАЯ ЗАКУПКА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</si>
  <si>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</si>
  <si>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</si>
  <si>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</si>
  <si>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</si>
  <si>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</si>
  <si>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</si>
  <si>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</si>
  <si>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</si>
  <si>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</si>
  <si>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</si>
  <si>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</si>
  <si>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</si>
  <si>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</si>
  <si>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</si>
  <si>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</si>
  <si>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</si>
  <si>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</si>
  <si>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</si>
  <si>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</si>
  <si>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</si>
  <si>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</si>
  <si>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</si>
  <si>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</si>
  <si>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</si>
  <si>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</si>
  <si>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</si>
  <si>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</si>
  <si>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</si>
  <si>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</si>
  <si>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</si>
  <si>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</si>
  <si>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</si>
  <si>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</si>
  <si>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</si>
  <si>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</si>
  <si>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</si>
  <si>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</si>
  <si>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</si>
  <si>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ЕЕ01000013</t>
  </si>
  <si>
    <t>Водонагреватель накопительный 1,5кВт 50л ГОСТ 28361-89</t>
  </si>
  <si>
    <t>шт</t>
  </si>
  <si>
    <t>2</t>
  </si>
  <si>
    <t>ЕЕ01000014</t>
  </si>
  <si>
    <t>Подогреватель водоводяной ПВ1-219х2-Г-1,0-5,75-Т ГОСТ 27590-2005</t>
  </si>
  <si>
    <t>3</t>
  </si>
  <si>
    <t>ЕЕ01000022</t>
  </si>
  <si>
    <t>Водонагреватель накопительный 1,5кВт 100л ГОСТ 28361-89</t>
  </si>
  <si>
    <t>4</t>
  </si>
  <si>
    <t>ЕЕ01000023</t>
  </si>
  <si>
    <t>Водонагреватель накопительный 2,5кВт 150л ГОСТ 28361-89</t>
  </si>
  <si>
    <t>5</t>
  </si>
  <si>
    <t>ЕЕ01000037</t>
  </si>
  <si>
    <t>Водонагреватель накопительный 1,5кВт 30л ГОСТ 28361-89</t>
  </si>
  <si>
    <t>6</t>
  </si>
  <si>
    <t>ЕЕ04000001</t>
  </si>
  <si>
    <t>Радиатор алюминий 12-секционный 500х80мм ГОСТ 31311-2005</t>
  </si>
  <si>
    <t>7</t>
  </si>
  <si>
    <t>КА01000007</t>
  </si>
  <si>
    <t>8</t>
  </si>
  <si>
    <t>КА01000020</t>
  </si>
  <si>
    <t>Конвектор электрический 2кВт 220В</t>
  </si>
  <si>
    <t>ГОСТ 20849-94</t>
  </si>
  <si>
    <t>9</t>
  </si>
  <si>
    <t>КА01000021</t>
  </si>
  <si>
    <t>Обогреватель электрический кварцевый 0,75кВт 220В 370х90х270мм</t>
  </si>
  <si>
    <t>10</t>
  </si>
  <si>
    <t>КА01000022</t>
  </si>
  <si>
    <t>Обогреватель электрический Мини-9 масляный с секциями 9шт 0,9/1,1/2кВт 220В 375х140х390мм</t>
  </si>
  <si>
    <t>11</t>
  </si>
  <si>
    <t>КА01000030</t>
  </si>
  <si>
    <t>Бинокль БПЦ 10х объектив 40мм</t>
  </si>
  <si>
    <t>ГОСТ Р 50909-96</t>
  </si>
  <si>
    <t>12</t>
  </si>
  <si>
    <t>КА01000046</t>
  </si>
  <si>
    <t>Пушка тепловая электрическая ВНР-М-9 9кВт 400В 850м3/ч 7,2кг</t>
  </si>
  <si>
    <t>13</t>
  </si>
  <si>
    <t>КА01000076</t>
  </si>
  <si>
    <t>Вентилятор напольный 220В 50Вт 400мм</t>
  </si>
  <si>
    <t>14</t>
  </si>
  <si>
    <t>КА01000077</t>
  </si>
  <si>
    <t>Панель отопительная инфракрасная энергосберегающая 500Вт керамическая с терморегулятором</t>
  </si>
  <si>
    <t>15</t>
  </si>
  <si>
    <t>КА01000078</t>
  </si>
  <si>
    <t>Панель отопительная инфракрасная энергосберегающая 650Вт керамическая с терморегулятором</t>
  </si>
  <si>
    <t>16</t>
  </si>
  <si>
    <t>КА01000098</t>
  </si>
  <si>
    <t>Обогреватель инфракрасный 1,2кВт 220В 550х150х115мм</t>
  </si>
  <si>
    <t>17</t>
  </si>
  <si>
    <t>КБ01000078</t>
  </si>
  <si>
    <t>Зеркало 600х400мм ГОСТ 16371-2014</t>
  </si>
  <si>
    <t>18</t>
  </si>
  <si>
    <t>КБ01000114</t>
  </si>
  <si>
    <t>Вешалка напольная 1845х520х520мм с крючками 5шт ГОСТ 16371-2014</t>
  </si>
  <si>
    <t>19</t>
  </si>
  <si>
    <t>КБ01000198</t>
  </si>
  <si>
    <t>Зеркало с фацетом 600х600мм ГОСТ 17716-2014</t>
  </si>
  <si>
    <t>20</t>
  </si>
  <si>
    <t>КВ01000006</t>
  </si>
  <si>
    <t>Средство для удаления сорняков 100мл</t>
  </si>
  <si>
    <t>ГОСТ 21507-2013</t>
  </si>
  <si>
    <t>21</t>
  </si>
  <si>
    <t>КВ01000007</t>
  </si>
  <si>
    <t>Средство чистящее универсальное Comet порошок 475г</t>
  </si>
  <si>
    <t>ГОСТ 22567.15-95</t>
  </si>
  <si>
    <t>22</t>
  </si>
  <si>
    <t>КВ01000008</t>
  </si>
  <si>
    <t>Средство чистящее для сантехники Санокс гель 750мл</t>
  </si>
  <si>
    <t>23</t>
  </si>
  <si>
    <t>КВ01000012</t>
  </si>
  <si>
    <t>кг</t>
  </si>
  <si>
    <t>24</t>
  </si>
  <si>
    <t>КВ01000015</t>
  </si>
  <si>
    <t>25</t>
  </si>
  <si>
    <t>КВ01000016</t>
  </si>
  <si>
    <t>26</t>
  </si>
  <si>
    <t>КВ01000024</t>
  </si>
  <si>
    <t>Очиститель монтажной пены 500мл</t>
  </si>
  <si>
    <t>ГОСТ 52749-2007</t>
  </si>
  <si>
    <t>27</t>
  </si>
  <si>
    <t>КВ01000030</t>
  </si>
  <si>
    <t>Средство чистящее для стекол 750мл</t>
  </si>
  <si>
    <t>ГОСТ Р 51696-2000</t>
  </si>
  <si>
    <t>28</t>
  </si>
  <si>
    <t>КВ01000031</t>
  </si>
  <si>
    <t>л</t>
  </si>
  <si>
    <t>29</t>
  </si>
  <si>
    <t>КВ01000032</t>
  </si>
  <si>
    <t>Средство чистящее универсальное Пемолюкс порошок 480г</t>
  </si>
  <si>
    <t>30</t>
  </si>
  <si>
    <t>КВ01000033</t>
  </si>
  <si>
    <t>Средство моющее для посуды 5л</t>
  </si>
  <si>
    <t>ГОСТ Р51021-97</t>
  </si>
  <si>
    <t>31</t>
  </si>
  <si>
    <t>КВ01000034</t>
  </si>
  <si>
    <t>Средство чистящее для труб Крот жидкость 1л</t>
  </si>
  <si>
    <t>ГОСТ Р51696-2000</t>
  </si>
  <si>
    <t>32</t>
  </si>
  <si>
    <t>КВ01000035</t>
  </si>
  <si>
    <t>Мыло жидкое для рук 5л ГОСТ 31696-2012</t>
  </si>
  <si>
    <t>33</t>
  </si>
  <si>
    <t>КВ01000039</t>
  </si>
  <si>
    <t>Средство дезинфицирующее для поверхностей Оптимакс жидкий концентрат</t>
  </si>
  <si>
    <t>34</t>
  </si>
  <si>
    <t>КВ01000040</t>
  </si>
  <si>
    <t>35</t>
  </si>
  <si>
    <t>КВ01000044</t>
  </si>
  <si>
    <t>Средство моющее универсальное Прогресс жидкость 1л</t>
  </si>
  <si>
    <t>36</t>
  </si>
  <si>
    <t>КВ01000046</t>
  </si>
  <si>
    <t>Средство чистящее универсальное Domestos гель 1л</t>
  </si>
  <si>
    <t>37</t>
  </si>
  <si>
    <t>КВ01000062</t>
  </si>
  <si>
    <t>Освежитель воздуха Glade аэрозоль 300мл</t>
  </si>
  <si>
    <t>38</t>
  </si>
  <si>
    <t>КВ01000063</t>
  </si>
  <si>
    <t>Средство для удаления плесени и грибков Veksa 500мл</t>
  </si>
  <si>
    <t>39</t>
  </si>
  <si>
    <t>КВ01000073</t>
  </si>
  <si>
    <t>Мыло жидкое для рук 300мл ГОСТ 31696-2012</t>
  </si>
  <si>
    <t>40</t>
  </si>
  <si>
    <t>КВ01000075</t>
  </si>
  <si>
    <t>Средство дезинфицирующее для поверхностей Мистраль жидкий концентрат</t>
  </si>
  <si>
    <t>41</t>
  </si>
  <si>
    <t>КВ01000081</t>
  </si>
  <si>
    <t>Соль для посудомоечной машины порошок</t>
  </si>
  <si>
    <t>42</t>
  </si>
  <si>
    <t>КВ01000082</t>
  </si>
  <si>
    <t>Средство для удаления сорняков Торнадо Экстра 500мл</t>
  </si>
  <si>
    <t>43</t>
  </si>
  <si>
    <t>КВ02000001</t>
  </si>
  <si>
    <t>Салфетки бумажные 1-слойные 250шт/упак</t>
  </si>
  <si>
    <t>упак</t>
  </si>
  <si>
    <t>44</t>
  </si>
  <si>
    <t>КВ02000008</t>
  </si>
  <si>
    <t>Полотенце бумажное 2-х слойное в рулоне 230х17000мм</t>
  </si>
  <si>
    <t>рул</t>
  </si>
  <si>
    <t>45</t>
  </si>
  <si>
    <t>КВ02000010</t>
  </si>
  <si>
    <t>Бумага туалетная 56м</t>
  </si>
  <si>
    <t>46</t>
  </si>
  <si>
    <t>КГ00000012</t>
  </si>
  <si>
    <t>47</t>
  </si>
  <si>
    <t>КД00000001</t>
  </si>
  <si>
    <t>Ветошь х/б в брикетах 10кг ГОСТ 14253-83</t>
  </si>
  <si>
    <t>48</t>
  </si>
  <si>
    <t>КД00000003</t>
  </si>
  <si>
    <t>Швабра дерево с деревянной ручкой ГОСТ 28638-90</t>
  </si>
  <si>
    <t>49</t>
  </si>
  <si>
    <t>КД00000007</t>
  </si>
  <si>
    <t>Губка для посуды 5шт/упак ГОСТ 50962-96</t>
  </si>
  <si>
    <t>50</t>
  </si>
  <si>
    <t>КД00000012</t>
  </si>
  <si>
    <t>Щетка для пола восьмирядная с черенком ГОСТ 28638-90</t>
  </si>
  <si>
    <t>51</t>
  </si>
  <si>
    <t>КД00000014</t>
  </si>
  <si>
    <t>Щетка-сметка трехрядная 320мм ГОСТ 28638-90</t>
  </si>
  <si>
    <t>52</t>
  </si>
  <si>
    <t>КД00000018</t>
  </si>
  <si>
    <t>Веник сорго ОСТ56-31-91</t>
  </si>
  <si>
    <t>53</t>
  </si>
  <si>
    <t>КД00000019</t>
  </si>
  <si>
    <t>Веник чилига ОСТ56-31-91</t>
  </si>
  <si>
    <t>54</t>
  </si>
  <si>
    <t>КД00000021</t>
  </si>
  <si>
    <t>Стеклоочиститель с телескопической ручкой ГОСТ 28638-90</t>
  </si>
  <si>
    <t>55</t>
  </si>
  <si>
    <t>КД00000023</t>
  </si>
  <si>
    <t>Губка для посуды 10шт/упак ГОСТ 50962-96</t>
  </si>
  <si>
    <t>56</t>
  </si>
  <si>
    <t>КД00000025</t>
  </si>
  <si>
    <t>Совок для мусора металл ГОСТ Р 50962-96</t>
  </si>
  <si>
    <t>57</t>
  </si>
  <si>
    <t>КД00000028</t>
  </si>
  <si>
    <t>Салфетка вискоза 5шт/упак ГОСТ 10546-80</t>
  </si>
  <si>
    <t>58</t>
  </si>
  <si>
    <t>КД00000030</t>
  </si>
  <si>
    <t>Тряпка для пола полотно прошивное ГОСТ 14253-83</t>
  </si>
  <si>
    <t>59</t>
  </si>
  <si>
    <t>КД00000031</t>
  </si>
  <si>
    <t>Тряпка для пола микрофибра 500х600мм ГОСТ 10546-80</t>
  </si>
  <si>
    <t>60</t>
  </si>
  <si>
    <t>КД00000033</t>
  </si>
  <si>
    <t>Салфетка хозяйственная целлюлоза 150х170мм 3шт/упак ГОСТ Р 52354-2005</t>
  </si>
  <si>
    <t>61</t>
  </si>
  <si>
    <t>КД00000036</t>
  </si>
  <si>
    <t>Салфетка для стекол микрофибра 400х500мм ГОСТ 10546-80</t>
  </si>
  <si>
    <t>не гостируется</t>
  </si>
  <si>
    <t>62</t>
  </si>
  <si>
    <t>КД00000037</t>
  </si>
  <si>
    <t>Салфетка техническая 400х400мм ГОСТ 16427-93</t>
  </si>
  <si>
    <t>63</t>
  </si>
  <si>
    <t>КД00000038</t>
  </si>
  <si>
    <t>Щетка для окон пластик 200мм ГОСТ 28638-90</t>
  </si>
  <si>
    <t>64</t>
  </si>
  <si>
    <t>КД00000044</t>
  </si>
  <si>
    <t>Швабра пластик с ручкой ГОСТ 28638-90</t>
  </si>
  <si>
    <t>65</t>
  </si>
  <si>
    <t>КД00000045</t>
  </si>
  <si>
    <t>Скрепер для уборки снега полипропилен, металлическая ручка формованный ковш с ребрами жесткости с оцинкованной планкой 700x470x1400мм 1шт/упак</t>
  </si>
  <si>
    <t>66</t>
  </si>
  <si>
    <t>КЕ00000008</t>
  </si>
  <si>
    <t>Ведро 12л сталь оцинкованная ГОСТ 20558-82</t>
  </si>
  <si>
    <t>67</t>
  </si>
  <si>
    <t>КЕ00000011</t>
  </si>
  <si>
    <t>68</t>
  </si>
  <si>
    <t>КЕ00000013</t>
  </si>
  <si>
    <t>Мешок для мусора 60л ПНД 30шт/упак ГОСТ 32521-2013</t>
  </si>
  <si>
    <t>69</t>
  </si>
  <si>
    <t>КЕ00000014</t>
  </si>
  <si>
    <t>Мешок для мусора 120л ПВД 10шт/упак ГОСТ 32521-2013</t>
  </si>
  <si>
    <t>70</t>
  </si>
  <si>
    <t>КЕ00000017</t>
  </si>
  <si>
    <t>Мешок 560х1040мм ПП неламинированный ГОСТ 32521-2013</t>
  </si>
  <si>
    <t>71</t>
  </si>
  <si>
    <t>КЕ00000020</t>
  </si>
  <si>
    <t>72</t>
  </si>
  <si>
    <t>КЕ00000021</t>
  </si>
  <si>
    <t>Мешок для мусора 30л ПНД 30шт/упак ГОСТ 50962-96</t>
  </si>
  <si>
    <t>73</t>
  </si>
  <si>
    <t>КЕ00000023</t>
  </si>
  <si>
    <t>74</t>
  </si>
  <si>
    <t>КЕ00000024</t>
  </si>
  <si>
    <t>Канистра 10л металл ГОСТ 5105-82</t>
  </si>
  <si>
    <t>75</t>
  </si>
  <si>
    <t>КЕ00000025</t>
  </si>
  <si>
    <t>Канистра 20л металл ГОСТ 5105-82</t>
  </si>
  <si>
    <t>76</t>
  </si>
  <si>
    <t>КЕ00000030</t>
  </si>
  <si>
    <t>Ведро 10л сталь оцинкованная ГОСТ 20558-82</t>
  </si>
  <si>
    <t>77</t>
  </si>
  <si>
    <t>КЕ00000031</t>
  </si>
  <si>
    <t>Ведро 12л пластик с крышкой ГОСТ Р 50962-96</t>
  </si>
  <si>
    <t>78</t>
  </si>
  <si>
    <t>КЕ00000035</t>
  </si>
  <si>
    <t>Канистра 50л ПЭ ГОСТ Р 51760-2011</t>
  </si>
  <si>
    <t>79</t>
  </si>
  <si>
    <t>КЕ00000038</t>
  </si>
  <si>
    <t>Ведро 20л пластик ГОСТ Р 50962-96</t>
  </si>
  <si>
    <t>80</t>
  </si>
  <si>
    <t>КЕ00000040</t>
  </si>
  <si>
    <t>Ведро 7л пластик ГОСТ Р 50962-96</t>
  </si>
  <si>
    <t>81</t>
  </si>
  <si>
    <t>КЕ00000045</t>
  </si>
  <si>
    <t>Корзина для мусора 7л пластик</t>
  </si>
  <si>
    <t>82</t>
  </si>
  <si>
    <t>КЕ00000047</t>
  </si>
  <si>
    <t>Ведро 7л сталь оцинкованная</t>
  </si>
  <si>
    <t>ОЛ</t>
  </si>
  <si>
    <t>83</t>
  </si>
  <si>
    <t>КЕ00000062</t>
  </si>
  <si>
    <t>Бочка 25л пластик с ручками</t>
  </si>
  <si>
    <t>84</t>
  </si>
  <si>
    <t>КЕ00000071</t>
  </si>
  <si>
    <t>Мешок для мусора 60л 30мкм 600х700мм ПВД 20шт/упак</t>
  </si>
  <si>
    <t>85</t>
  </si>
  <si>
    <t>КЕ00000072</t>
  </si>
  <si>
    <t>Мешок 560х1050мм ПП неламинированный ГОСТ 32521-2013</t>
  </si>
  <si>
    <t>86</t>
  </si>
  <si>
    <t>КЕ00000074</t>
  </si>
  <si>
    <t>Таз 12л пластик</t>
  </si>
  <si>
    <t>87</t>
  </si>
  <si>
    <t>КЕ00000083</t>
  </si>
  <si>
    <t>Ведро 5л пластик ГОСТ Р 50962-96</t>
  </si>
  <si>
    <t>88</t>
  </si>
  <si>
    <t>КЕ00000091</t>
  </si>
  <si>
    <t>Мешок для мусора 120л 55мкм ПВД 25шт/упак ГОСТ 32521-2013</t>
  </si>
  <si>
    <t>89</t>
  </si>
  <si>
    <t>КЕ00000099</t>
  </si>
  <si>
    <t>Мешок для мусора 240л ПВД 10шт/упак ГОСТ 32521-2013</t>
  </si>
  <si>
    <t>90</t>
  </si>
  <si>
    <t>КЕ00000100</t>
  </si>
  <si>
    <t>Таз строительный 120л 600х300х850мм ПП</t>
  </si>
  <si>
    <t>91</t>
  </si>
  <si>
    <t>КЕ00000102</t>
  </si>
  <si>
    <t>Бутыль 5л ПЭНД с широким горлом</t>
  </si>
  <si>
    <t>92</t>
  </si>
  <si>
    <t>КЕ00000103</t>
  </si>
  <si>
    <t>Канистра комбинированая 6/2,5л пластик со сливным устройством</t>
  </si>
  <si>
    <t>93</t>
  </si>
  <si>
    <t>КЕ00000104</t>
  </si>
  <si>
    <t>Биг-Бэг 800кг 75х75х1250мм полипропилен двухстропный</t>
  </si>
  <si>
    <t>94</t>
  </si>
  <si>
    <t>КЖ00000001</t>
  </si>
  <si>
    <t>Полотно нетканое 1м ГОСТ 15902.2-2003</t>
  </si>
  <si>
    <t>м</t>
  </si>
  <si>
    <t>95</t>
  </si>
  <si>
    <t>КЖ00000003</t>
  </si>
  <si>
    <t>Полотенце вафельное х/б 100х150см ГОСТ 11027-71</t>
  </si>
  <si>
    <t>96</t>
  </si>
  <si>
    <t>КЖ00000005</t>
  </si>
  <si>
    <t>Полотенце махровое х/б 50х90см ГОСТ 11027-71</t>
  </si>
  <si>
    <t>97</t>
  </si>
  <si>
    <t>КЖ00000006</t>
  </si>
  <si>
    <t>Марля техническая х/б 0,9х1000м ГОСТ 11109-90</t>
  </si>
  <si>
    <t>98</t>
  </si>
  <si>
    <t>КЖ00000011</t>
  </si>
  <si>
    <t>Полотно холстопрошивное 1,5м ГОСТ Р 53226-2008</t>
  </si>
  <si>
    <t>99</t>
  </si>
  <si>
    <t>КЖ00000014</t>
  </si>
  <si>
    <t>Полотенце вафельное х/б 50х80см ГОСТ 11027-71</t>
  </si>
  <si>
    <t>100</t>
  </si>
  <si>
    <t>КЗ00000002</t>
  </si>
  <si>
    <t>101</t>
  </si>
  <si>
    <t>КЗ00000005</t>
  </si>
  <si>
    <t>Брезент водоотталкивающий 900мм ГОСТ 15530-93</t>
  </si>
  <si>
    <t>пог. м</t>
  </si>
  <si>
    <t>102</t>
  </si>
  <si>
    <t>КЗ00000007</t>
  </si>
  <si>
    <t>103</t>
  </si>
  <si>
    <t>КЗ00000008</t>
  </si>
  <si>
    <t>104</t>
  </si>
  <si>
    <t>КЗ00000009</t>
  </si>
  <si>
    <t>105</t>
  </si>
  <si>
    <t>КЗ00000018</t>
  </si>
  <si>
    <t>106</t>
  </si>
  <si>
    <t>КЗ00000020</t>
  </si>
  <si>
    <t>107</t>
  </si>
  <si>
    <t>КЛ98000001</t>
  </si>
  <si>
    <t>Вешалка настенная для душа 1000х100мм с крепежом крючками 3/4шт металл ГОСТ 20400-2013</t>
  </si>
  <si>
    <t>108</t>
  </si>
  <si>
    <t>КЛ98000027</t>
  </si>
  <si>
    <t>109</t>
  </si>
  <si>
    <t>КЛ98000042</t>
  </si>
  <si>
    <t>Ершик напольный для унитаза с подставкой пластик</t>
  </si>
  <si>
    <t>110</t>
  </si>
  <si>
    <t>КЛ98000044</t>
  </si>
  <si>
    <t>Мыльница подвесная со сверлением под крепление металл</t>
  </si>
  <si>
    <t>111</t>
  </si>
  <si>
    <t>КЛ98000045</t>
  </si>
  <si>
    <t>Полка навесная для душа 300х100мм с крючками 2шт, сверлением под крепление</t>
  </si>
  <si>
    <t>112</t>
  </si>
  <si>
    <t>КЛ98000060</t>
  </si>
  <si>
    <t>Дозатор жидкого мыла</t>
  </si>
  <si>
    <t>113</t>
  </si>
  <si>
    <t>КЯ00000016</t>
  </si>
  <si>
    <t>Шпагат ПП 1600текс ГОСТ 17308-88</t>
  </si>
  <si>
    <t>ГОСТ 17308-88</t>
  </si>
  <si>
    <t>114</t>
  </si>
  <si>
    <t>КЯ00000017</t>
  </si>
  <si>
    <t>Спички коробок ГОСТ 1820-2001</t>
  </si>
  <si>
    <t>115</t>
  </si>
  <si>
    <t>КЯ00000019</t>
  </si>
  <si>
    <t>Грабли веерные с зубьями ГОСТ 19597-94</t>
  </si>
  <si>
    <t>116</t>
  </si>
  <si>
    <t>КЯ00000020</t>
  </si>
  <si>
    <t>Грабли витые с зубьями ГОСТ 19597-94</t>
  </si>
  <si>
    <t>117</t>
  </si>
  <si>
    <t>КЯ00000023</t>
  </si>
  <si>
    <t>Скотч 12х33000мм х 35мкм односторонний ГОСТ 20477-86</t>
  </si>
  <si>
    <t>118</t>
  </si>
  <si>
    <t>КЯ00000024</t>
  </si>
  <si>
    <t>Скотч 48х66000мм х 45мкм прозрачный ГОСТ 20477-86</t>
  </si>
  <si>
    <t>119</t>
  </si>
  <si>
    <t>КЯ00000025</t>
  </si>
  <si>
    <t>Скотч 15х33000мм односторонний ГОСТ 20477-86</t>
  </si>
  <si>
    <t>120</t>
  </si>
  <si>
    <t>КЯ00000026</t>
  </si>
  <si>
    <t>Скотч 18х20000мм прозрачный ГОСТ 20477-86</t>
  </si>
  <si>
    <t>121</t>
  </si>
  <si>
    <t>КЯ00000027</t>
  </si>
  <si>
    <t>Скотч 48х66000мм х 40мкм прозрачный ГОСТ 20477-86</t>
  </si>
  <si>
    <t>122</t>
  </si>
  <si>
    <t>КЯ00000028</t>
  </si>
  <si>
    <t>Скотч 50х10000мм односторонний ГОСТ 20477-86</t>
  </si>
  <si>
    <t>123</t>
  </si>
  <si>
    <t>КЯ00000029</t>
  </si>
  <si>
    <t>Скотч 50х66000мм односторонний ГОСТ 20477-86</t>
  </si>
  <si>
    <t>124</t>
  </si>
  <si>
    <t>КЯ00000030</t>
  </si>
  <si>
    <t>Скотч 75х66000мм односторонний ГОСТ 20477-86</t>
  </si>
  <si>
    <t>125</t>
  </si>
  <si>
    <t>КЯ00000031</t>
  </si>
  <si>
    <t>Тачка садовая одноколесная ГОСТ 23173-96</t>
  </si>
  <si>
    <t>126</t>
  </si>
  <si>
    <t>КЯ00000035</t>
  </si>
  <si>
    <t>Пленка 2000мм х 240мкм полиэтилен ГОСТ 25951-83</t>
  </si>
  <si>
    <t>127</t>
  </si>
  <si>
    <t>КЯ00000036</t>
  </si>
  <si>
    <t>Метла пластик плоская с черенком ГОСТ 28638-90</t>
  </si>
  <si>
    <t>128</t>
  </si>
  <si>
    <t>КЯ00000044</t>
  </si>
  <si>
    <t>Веревка полиамид 10мм ГОСТ 30055-93</t>
  </si>
  <si>
    <t>129</t>
  </si>
  <si>
    <t>КЯ00000045</t>
  </si>
  <si>
    <t>Веревка полиамид 12мм ГОСТ 30055-93</t>
  </si>
  <si>
    <t>130</t>
  </si>
  <si>
    <t>КЯ00000046</t>
  </si>
  <si>
    <t>Веревка полиамид 14мм ГОСТ 30055-93</t>
  </si>
  <si>
    <t>131</t>
  </si>
  <si>
    <t>КЯ00000051</t>
  </si>
  <si>
    <t>Черенок для щетки 22х1300мм ГОСТ 19596-87</t>
  </si>
  <si>
    <t>132</t>
  </si>
  <si>
    <t>КЯ00000052</t>
  </si>
  <si>
    <t>Нить швейная армированная белая ГОСТ 6309-93</t>
  </si>
  <si>
    <t>133</t>
  </si>
  <si>
    <t>КЯ00000053</t>
  </si>
  <si>
    <t>Бумага Крафт оберточная ГОСТ 8273-75</t>
  </si>
  <si>
    <t>134</t>
  </si>
  <si>
    <t>КЯ00000062</t>
  </si>
  <si>
    <t>Скотч 19х33000мм односторонний ГОСТ 20477-86</t>
  </si>
  <si>
    <t>135</t>
  </si>
  <si>
    <t>КЯ00000063</t>
  </si>
  <si>
    <t>Веревка полиамид 16мм ГОСТ 30055-93</t>
  </si>
  <si>
    <t>136</t>
  </si>
  <si>
    <t>КЯ00000085</t>
  </si>
  <si>
    <t>Вилы садовые четырехрогие</t>
  </si>
  <si>
    <t>137</t>
  </si>
  <si>
    <t>КЯ00000087</t>
  </si>
  <si>
    <t>Скотч 15х2000х1мм двухсторонний на вспененной основе ГОСТ 20477-86</t>
  </si>
  <si>
    <t>138</t>
  </si>
  <si>
    <t>КЯ00000088</t>
  </si>
  <si>
    <t>Скотч 50х50000мм металлизированный</t>
  </si>
  <si>
    <t>139</t>
  </si>
  <si>
    <t>КЯ00000091</t>
  </si>
  <si>
    <t>Метла пластик круглая с черенком ГОСТ 28638-90</t>
  </si>
  <si>
    <t>140</t>
  </si>
  <si>
    <t>КЯ00000114</t>
  </si>
  <si>
    <t>Скотч 19х5000мм двухсторонний на вспененной основе ГОСТ 20477-86</t>
  </si>
  <si>
    <t>141</t>
  </si>
  <si>
    <t>КЯ00000122</t>
  </si>
  <si>
    <t>Шнур 1х100000мм капрон ГОСТ 29231-91</t>
  </si>
  <si>
    <t>142</t>
  </si>
  <si>
    <t>КЯ00000125</t>
  </si>
  <si>
    <t>Скотч 50х50000мм малярный ГОСТ 20477-86</t>
  </si>
  <si>
    <t>143</t>
  </si>
  <si>
    <t>КЯ00000128</t>
  </si>
  <si>
    <t>Макушка светодиодная 50см разноцветная, M3-LED-50мульти</t>
  </si>
  <si>
    <t>144</t>
  </si>
  <si>
    <t>КЯ00000136</t>
  </si>
  <si>
    <t>Скотч 50х10000мм двухсторонний ГОСТ 20477-86</t>
  </si>
  <si>
    <t>145</t>
  </si>
  <si>
    <t>КЯ00000157</t>
  </si>
  <si>
    <t>146</t>
  </si>
  <si>
    <t>КЯ00000197</t>
  </si>
  <si>
    <t>Свисток</t>
  </si>
  <si>
    <t>147</t>
  </si>
  <si>
    <t>КЯ00000198</t>
  </si>
  <si>
    <t>Скотч 25х8000мм двухсторонний на вспененной основе</t>
  </si>
  <si>
    <t>148</t>
  </si>
  <si>
    <t>НЯ00000027</t>
  </si>
  <si>
    <t>Отпугиватель собак ОСА ультразвуковой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</si>
  <si>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</si>
  <si>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</si>
  <si>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</si>
  <si>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</si>
  <si>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</si>
  <si>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</si>
  <si>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</si>
  <si>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</si>
  <si>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-</t>
  </si>
  <si>
    <t>ООО "Самарские коммунальные системы"</t>
  </si>
  <si>
    <t>г. Самара, ул. Антонова-Овсеенко, д. 48</t>
  </si>
  <si>
    <t>Громкоговоритель рупорный Inter-M HS-50 50Вт или эквивалент</t>
  </si>
  <si>
    <t>Порошок стиральный для автоматической стирки Миф фасовка 2кг или 4кг</t>
  </si>
  <si>
    <t>Порошок стиральный для автоматической стирки Losk (или эквивалент) 450г</t>
  </si>
  <si>
    <t>Средство чистящее универсальное Mr.Proper порошок 400гр</t>
  </si>
  <si>
    <t>Средство моющее для посуды Fairy 900мл</t>
  </si>
  <si>
    <t>Мыло туалетное для рук кусковое 100г в индивидуальной упаковке</t>
  </si>
  <si>
    <t>Поднос 450х350х25мм пластик (белый, серый, бежевый)</t>
  </si>
  <si>
    <t>Мешок для мусора 200л 10шт/упак ПВД ГОСТ 32521-2013</t>
  </si>
  <si>
    <t>Коврик влаговпитывающий полиэстер 1200х2400мм на резиновой основе серый ГОСТ 28415-89</t>
  </si>
  <si>
    <t>Коврик 400х600мм резиновый ячеистый ГОСТ 28867-90</t>
  </si>
  <si>
    <t>Коврик 2500х1500мм резиновый ячеистый ГОСТ 28867-90</t>
  </si>
  <si>
    <t>Коврик влаговпитывающий 1500х1000мм на резиновой основе</t>
  </si>
  <si>
    <t>Коврик влаговпитывающий полиэстер 900х1500мм на резиновой основе серый ГОСТ 28415-89</t>
  </si>
  <si>
    <t>Коврик грязезащитный резиновый ячеистый 1000х1500х22мм</t>
  </si>
  <si>
    <t>Коврик для душа 600х600мм резиновый ячеистый</t>
  </si>
  <si>
    <t>Клеенка подкладная ПВХ 2х1,4м</t>
  </si>
  <si>
    <t>СКС-2989</t>
  </si>
  <si>
    <t>наименование участника</t>
  </si>
  <si>
    <t>Периодд поставки</t>
  </si>
  <si>
    <t>Опцион Заказчика в стоимостном выражении в сторону уменьшения может составлять до 75%</t>
  </si>
  <si>
    <t>Опцион Заказчика в стоимостном выражении в сторону увеличения может составлять до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</si>
</sst>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₽&quot;;General"/>
  </numFmts>
  <fonts count="10" x14ac:knownFonts="1">
    <font>
      <sz val="8"/>
      <name val="Arial"/>
    </font>
    <font>
      <sz val="8"/>
      <name val="Arial"/>
      <family val="2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center" wrapText="1"/>
    </xf>
    <xf numFmtId="4" fontId="9" fillId="5" borderId="10" xfId="1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0" xfId="0" applyFont="1" applyBorder="1"/>
    <xf numFmtId="0" fontId="2" fillId="3" borderId="10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174"/>
  <sheetViews>
    <sheetView tabSelected="1" topLeftCell="A4" zoomScale="80" zoomScaleNormal="80" workbookViewId="0">
      <selection activeCell="J53" sqref="J53"/>
    </sheetView>
  </sheetViews>
  <sheetFormatPr defaultColWidth="10.42578125" defaultRowHeight="11.4" customHeight="1" x14ac:dyDescent="0.2"/>
  <cols>
    <col min="1" max="1" width="17" style="1" customWidth="1"/>
    <col min="2" max="2" width="0.140625" style="1" customWidth="1"/>
    <col min="3" max="3" width="13.7109375" style="1" customWidth="1"/>
    <col min="4" max="4" width="34" style="1" customWidth="1"/>
    <col min="5" max="5" width="17.28515625" style="1" customWidth="1"/>
    <col min="6" max="6" width="11.85546875" style="1" customWidth="1"/>
    <col min="7" max="7" width="19.28515625" style="1" customWidth="1"/>
    <col min="8" max="8" width="16.7109375" style="1" customWidth="1"/>
    <col min="9" max="9" width="16.5703125" style="1" customWidth="1"/>
    <col min="10" max="10" width="10.5703125" style="29" customWidth="1"/>
    <col min="11" max="22" width="7" style="1" customWidth="1"/>
    <col min="23" max="23" width="20.5703125" style="1" customWidth="1"/>
    <col min="24" max="24" width="22.42578125" style="1" customWidth="1"/>
    <col min="25" max="25" width="16" style="1" customWidth="1"/>
    <col min="26" max="26" width="27.7109375" style="1" customWidth="1"/>
    <col min="27" max="27" width="14.140625" style="1" customWidth="1"/>
    <col min="28" max="28" width="15.7109375" style="1" customWidth="1"/>
    <col min="29" max="29" width="15.85546875" style="1" customWidth="1"/>
    <col min="30" max="30" width="17.140625" style="1" customWidth="1"/>
    <col min="31" max="31" width="15.85546875" style="1" customWidth="1"/>
    <col min="32" max="32" width="15.42578125" style="1" customWidth="1"/>
    <col min="33" max="33" width="15.85546875" style="1" customWidth="1"/>
    <col min="34" max="34" width="15.140625" style="1" customWidth="1"/>
    <col min="35" max="16384" width="10.42578125" style="3"/>
  </cols>
  <sheetData>
    <row r="1" spans="1:35" ht="15" customHeight="1" x14ac:dyDescent="0.25">
      <c r="AG1" s="3"/>
      <c r="AI1" s="2" t="s">
        <v>0</v>
      </c>
    </row>
    <row r="2" spans="1:35" s="1" customFormat="1" ht="31.95" customHeight="1" x14ac:dyDescent="0.2">
      <c r="A2" s="4" t="s">
        <v>1</v>
      </c>
      <c r="J2" s="29"/>
    </row>
    <row r="3" spans="1:35" s="1" customFormat="1" ht="18" customHeight="1" x14ac:dyDescent="0.2">
      <c r="A3" s="5" t="s">
        <v>2</v>
      </c>
      <c r="B3" s="6"/>
      <c r="C3" s="39" t="s">
        <v>510</v>
      </c>
      <c r="D3" s="39"/>
      <c r="E3" s="39"/>
      <c r="F3" s="39"/>
      <c r="G3" s="39"/>
      <c r="H3" s="39"/>
      <c r="I3" s="39"/>
      <c r="J3" s="39"/>
    </row>
    <row r="4" spans="1:35" s="1" customFormat="1" ht="36" customHeight="1" x14ac:dyDescent="0.2">
      <c r="A4" s="7" t="s">
        <v>3</v>
      </c>
      <c r="B4" s="6"/>
      <c r="C4" s="39"/>
      <c r="D4" s="39"/>
      <c r="E4" s="39"/>
      <c r="F4" s="39"/>
      <c r="G4" s="39"/>
      <c r="H4" s="39"/>
      <c r="I4" s="39"/>
      <c r="J4" s="39"/>
    </row>
    <row r="5" spans="1:35" ht="25.95" customHeight="1" x14ac:dyDescent="0.2">
      <c r="A5" s="7" t="s">
        <v>4</v>
      </c>
      <c r="B5" s="6"/>
      <c r="C5" s="39"/>
      <c r="D5" s="39"/>
      <c r="E5" s="39"/>
      <c r="F5" s="39"/>
      <c r="G5" s="39"/>
      <c r="H5" s="39"/>
      <c r="I5" s="39"/>
      <c r="J5" s="39"/>
    </row>
    <row r="6" spans="1:35" ht="13.05" customHeight="1" x14ac:dyDescent="0.2">
      <c r="Y6" s="8"/>
    </row>
    <row r="7" spans="1:35" ht="37.950000000000003" customHeight="1" x14ac:dyDescent="0.2">
      <c r="K7" s="40" t="s">
        <v>490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X7" s="9"/>
      <c r="Y7" s="41" t="s">
        <v>511</v>
      </c>
      <c r="Z7" s="41"/>
      <c r="AA7" s="41"/>
      <c r="AB7" s="41"/>
      <c r="AC7" s="41"/>
      <c r="AD7" s="41"/>
      <c r="AE7" s="41"/>
      <c r="AF7" s="41"/>
      <c r="AG7" s="41"/>
      <c r="AH7" s="41"/>
      <c r="AI7" s="41"/>
    </row>
    <row r="8" spans="1:35" s="1" customFormat="1" ht="76.05" customHeight="1" x14ac:dyDescent="0.2">
      <c r="A8" s="10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2" t="s">
        <v>15</v>
      </c>
      <c r="L8" s="12" t="s">
        <v>16</v>
      </c>
      <c r="M8" s="12" t="s">
        <v>17</v>
      </c>
      <c r="N8" s="12" t="s">
        <v>18</v>
      </c>
      <c r="O8" s="12" t="s">
        <v>19</v>
      </c>
      <c r="P8" s="12" t="s">
        <v>20</v>
      </c>
      <c r="Q8" s="12" t="s">
        <v>21</v>
      </c>
      <c r="R8" s="12" t="s">
        <v>22</v>
      </c>
      <c r="S8" s="12" t="s">
        <v>23</v>
      </c>
      <c r="T8" s="12" t="s">
        <v>24</v>
      </c>
      <c r="U8" s="12" t="s">
        <v>25</v>
      </c>
      <c r="V8" s="13" t="s">
        <v>26</v>
      </c>
      <c r="W8" s="14" t="s">
        <v>27</v>
      </c>
      <c r="X8" s="11" t="s">
        <v>28</v>
      </c>
      <c r="Y8" s="32" t="s">
        <v>29</v>
      </c>
      <c r="Z8" s="32" t="s">
        <v>30</v>
      </c>
      <c r="AA8" s="32" t="s">
        <v>31</v>
      </c>
      <c r="AB8" s="32" t="s">
        <v>32</v>
      </c>
      <c r="AC8" s="32" t="s">
        <v>33</v>
      </c>
      <c r="AD8" s="32" t="s">
        <v>34</v>
      </c>
      <c r="AE8" s="32" t="s">
        <v>35</v>
      </c>
      <c r="AF8" s="32" t="s">
        <v>36</v>
      </c>
      <c r="AG8" s="32" t="s">
        <v>37</v>
      </c>
      <c r="AH8" s="35" t="s">
        <v>512</v>
      </c>
      <c r="AI8" s="35" t="s">
        <v>38</v>
      </c>
    </row>
    <row r="9" spans="1:35" ht="30.6" x14ac:dyDescent="0.2">
      <c r="A9" s="15" t="s">
        <v>39</v>
      </c>
      <c r="B9" s="15"/>
      <c r="C9" s="16" t="s">
        <v>40</v>
      </c>
      <c r="D9" s="17" t="s">
        <v>41</v>
      </c>
      <c r="E9" s="17" t="s">
        <v>491</v>
      </c>
      <c r="F9" s="17" t="s">
        <v>42</v>
      </c>
      <c r="G9" s="17" t="s">
        <v>492</v>
      </c>
      <c r="H9" s="17" t="s">
        <v>492</v>
      </c>
      <c r="I9" s="17" t="s">
        <v>493</v>
      </c>
      <c r="J9" s="30">
        <v>3</v>
      </c>
      <c r="K9" s="18">
        <v>0</v>
      </c>
      <c r="L9" s="18">
        <v>0</v>
      </c>
      <c r="M9" s="18">
        <v>0</v>
      </c>
      <c r="N9" s="18">
        <v>1</v>
      </c>
      <c r="O9" s="18">
        <v>0</v>
      </c>
      <c r="P9" s="18">
        <v>2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9">
        <v>7352.7</v>
      </c>
      <c r="X9" s="20">
        <f>W9*J9</f>
        <v>22058.1</v>
      </c>
      <c r="Y9" s="21"/>
      <c r="Z9" s="21"/>
      <c r="AA9" s="21"/>
      <c r="AB9" s="21"/>
      <c r="AC9" s="21"/>
      <c r="AD9" s="21"/>
      <c r="AE9" s="21"/>
      <c r="AF9" s="21"/>
      <c r="AG9" s="33"/>
      <c r="AH9" s="36"/>
      <c r="AI9" s="37"/>
    </row>
    <row r="10" spans="1:35" ht="30.6" x14ac:dyDescent="0.2">
      <c r="A10" s="15" t="s">
        <v>43</v>
      </c>
      <c r="B10" s="15"/>
      <c r="C10" s="16" t="s">
        <v>44</v>
      </c>
      <c r="D10" s="17" t="s">
        <v>45</v>
      </c>
      <c r="E10" s="17" t="s">
        <v>491</v>
      </c>
      <c r="F10" s="17" t="s">
        <v>42</v>
      </c>
      <c r="G10" s="17" t="s">
        <v>492</v>
      </c>
      <c r="H10" s="17" t="s">
        <v>492</v>
      </c>
      <c r="I10" s="17" t="s">
        <v>493</v>
      </c>
      <c r="J10" s="30">
        <v>2</v>
      </c>
      <c r="K10" s="18">
        <v>0</v>
      </c>
      <c r="L10" s="18">
        <v>0</v>
      </c>
      <c r="M10" s="18">
        <v>2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9">
        <v>24417.599999999999</v>
      </c>
      <c r="X10" s="20">
        <f t="shared" ref="X10:X73" si="0">W10*J10</f>
        <v>48835.199999999997</v>
      </c>
      <c r="Y10" s="21"/>
      <c r="Z10" s="21"/>
      <c r="AA10" s="21"/>
      <c r="AB10" s="21"/>
      <c r="AC10" s="21"/>
      <c r="AD10" s="21"/>
      <c r="AE10" s="21"/>
      <c r="AF10" s="21"/>
      <c r="AG10" s="33"/>
      <c r="AH10" s="36"/>
      <c r="AI10" s="37"/>
    </row>
    <row r="11" spans="1:35" ht="30.6" x14ac:dyDescent="0.2">
      <c r="A11" s="15" t="s">
        <v>46</v>
      </c>
      <c r="B11" s="15"/>
      <c r="C11" s="16" t="s">
        <v>47</v>
      </c>
      <c r="D11" s="17" t="s">
        <v>48</v>
      </c>
      <c r="E11" s="17" t="s">
        <v>491</v>
      </c>
      <c r="F11" s="17" t="s">
        <v>42</v>
      </c>
      <c r="G11" s="17" t="s">
        <v>492</v>
      </c>
      <c r="H11" s="17" t="s">
        <v>492</v>
      </c>
      <c r="I11" s="17" t="s">
        <v>493</v>
      </c>
      <c r="J11" s="30">
        <v>2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1</v>
      </c>
      <c r="Q11" s="18">
        <v>1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9">
        <v>16364.11</v>
      </c>
      <c r="X11" s="20">
        <f t="shared" si="0"/>
        <v>32728.22</v>
      </c>
      <c r="Y11" s="21"/>
      <c r="Z11" s="21"/>
      <c r="AA11" s="21"/>
      <c r="AB11" s="21"/>
      <c r="AC11" s="21"/>
      <c r="AD11" s="21"/>
      <c r="AE11" s="21"/>
      <c r="AF11" s="21"/>
      <c r="AG11" s="33"/>
      <c r="AH11" s="36"/>
      <c r="AI11" s="37"/>
    </row>
    <row r="12" spans="1:35" ht="30.6" x14ac:dyDescent="0.2">
      <c r="A12" s="15" t="s">
        <v>49</v>
      </c>
      <c r="B12" s="15"/>
      <c r="C12" s="16" t="s">
        <v>50</v>
      </c>
      <c r="D12" s="17" t="s">
        <v>51</v>
      </c>
      <c r="E12" s="17" t="s">
        <v>491</v>
      </c>
      <c r="F12" s="17" t="s">
        <v>42</v>
      </c>
      <c r="G12" s="17" t="s">
        <v>492</v>
      </c>
      <c r="H12" s="17" t="s">
        <v>492</v>
      </c>
      <c r="I12" s="17" t="s">
        <v>493</v>
      </c>
      <c r="J12" s="30">
        <v>2</v>
      </c>
      <c r="K12" s="18">
        <v>0</v>
      </c>
      <c r="L12" s="18">
        <v>0</v>
      </c>
      <c r="M12" s="18">
        <v>0</v>
      </c>
      <c r="N12" s="18">
        <v>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9">
        <v>14488.22</v>
      </c>
      <c r="X12" s="20">
        <f t="shared" si="0"/>
        <v>28976.44</v>
      </c>
      <c r="Y12" s="21"/>
      <c r="Z12" s="21"/>
      <c r="AA12" s="21"/>
      <c r="AB12" s="21"/>
      <c r="AC12" s="21"/>
      <c r="AD12" s="21"/>
      <c r="AE12" s="21"/>
      <c r="AF12" s="21"/>
      <c r="AG12" s="33"/>
      <c r="AH12" s="36"/>
      <c r="AI12" s="37"/>
    </row>
    <row r="13" spans="1:35" ht="30.6" x14ac:dyDescent="0.2">
      <c r="A13" s="15" t="s">
        <v>52</v>
      </c>
      <c r="B13" s="15"/>
      <c r="C13" s="16" t="s">
        <v>53</v>
      </c>
      <c r="D13" s="17" t="s">
        <v>54</v>
      </c>
      <c r="E13" s="17" t="s">
        <v>289</v>
      </c>
      <c r="F13" s="17" t="s">
        <v>42</v>
      </c>
      <c r="G13" s="17" t="s">
        <v>492</v>
      </c>
      <c r="H13" s="17" t="s">
        <v>492</v>
      </c>
      <c r="I13" s="17" t="s">
        <v>493</v>
      </c>
      <c r="J13" s="30">
        <v>1</v>
      </c>
      <c r="K13" s="18">
        <v>0</v>
      </c>
      <c r="L13" s="18">
        <v>0</v>
      </c>
      <c r="M13" s="18">
        <v>0</v>
      </c>
      <c r="N13" s="18">
        <v>0</v>
      </c>
      <c r="O13" s="18">
        <v>1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9">
        <v>12634.46</v>
      </c>
      <c r="X13" s="20">
        <f t="shared" si="0"/>
        <v>12634.46</v>
      </c>
      <c r="Y13" s="21"/>
      <c r="Z13" s="21"/>
      <c r="AA13" s="21"/>
      <c r="AB13" s="21"/>
      <c r="AC13" s="21"/>
      <c r="AD13" s="21"/>
      <c r="AE13" s="21"/>
      <c r="AF13" s="21"/>
      <c r="AG13" s="33"/>
      <c r="AH13" s="36"/>
      <c r="AI13" s="37"/>
    </row>
    <row r="14" spans="1:35" ht="30.6" x14ac:dyDescent="0.2">
      <c r="A14" s="15" t="s">
        <v>55</v>
      </c>
      <c r="B14" s="15"/>
      <c r="C14" s="16" t="s">
        <v>56</v>
      </c>
      <c r="D14" s="17" t="s">
        <v>57</v>
      </c>
      <c r="E14" s="17" t="s">
        <v>491</v>
      </c>
      <c r="F14" s="17" t="s">
        <v>42</v>
      </c>
      <c r="G14" s="17" t="s">
        <v>492</v>
      </c>
      <c r="H14" s="17" t="s">
        <v>492</v>
      </c>
      <c r="I14" s="17" t="s">
        <v>493</v>
      </c>
      <c r="J14" s="30">
        <v>20</v>
      </c>
      <c r="K14" s="18">
        <v>0</v>
      </c>
      <c r="L14" s="18">
        <v>0</v>
      </c>
      <c r="M14" s="18">
        <v>0</v>
      </c>
      <c r="N14" s="18">
        <v>20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9">
        <v>7148.26</v>
      </c>
      <c r="X14" s="20">
        <f t="shared" si="0"/>
        <v>142965.20000000001</v>
      </c>
      <c r="Y14" s="21"/>
      <c r="Z14" s="21"/>
      <c r="AA14" s="21"/>
      <c r="AB14" s="21"/>
      <c r="AC14" s="21"/>
      <c r="AD14" s="21"/>
      <c r="AE14" s="21"/>
      <c r="AF14" s="21"/>
      <c r="AG14" s="33"/>
      <c r="AH14" s="36"/>
      <c r="AI14" s="37"/>
    </row>
    <row r="15" spans="1:35" ht="30.6" x14ac:dyDescent="0.2">
      <c r="A15" s="15" t="s">
        <v>58</v>
      </c>
      <c r="B15" s="15"/>
      <c r="C15" s="16" t="s">
        <v>59</v>
      </c>
      <c r="D15" s="17" t="s">
        <v>494</v>
      </c>
      <c r="E15" s="17" t="s">
        <v>491</v>
      </c>
      <c r="F15" s="17" t="s">
        <v>42</v>
      </c>
      <c r="G15" s="17" t="s">
        <v>492</v>
      </c>
      <c r="H15" s="17" t="s">
        <v>492</v>
      </c>
      <c r="I15" s="17" t="s">
        <v>493</v>
      </c>
      <c r="J15" s="30">
        <v>4</v>
      </c>
      <c r="K15" s="18">
        <v>1</v>
      </c>
      <c r="L15" s="18">
        <v>0</v>
      </c>
      <c r="M15" s="18">
        <v>0</v>
      </c>
      <c r="N15" s="18">
        <v>1</v>
      </c>
      <c r="O15" s="18">
        <v>0</v>
      </c>
      <c r="P15" s="18">
        <v>0</v>
      </c>
      <c r="Q15" s="18">
        <v>1</v>
      </c>
      <c r="R15" s="18">
        <v>0</v>
      </c>
      <c r="S15" s="18">
        <v>0</v>
      </c>
      <c r="T15" s="18">
        <v>1</v>
      </c>
      <c r="U15" s="18">
        <v>0</v>
      </c>
      <c r="V15" s="18">
        <v>0</v>
      </c>
      <c r="W15" s="19">
        <v>14407.14</v>
      </c>
      <c r="X15" s="20">
        <f t="shared" si="0"/>
        <v>57628.56</v>
      </c>
      <c r="Y15" s="21"/>
      <c r="Z15" s="21"/>
      <c r="AA15" s="21"/>
      <c r="AB15" s="21"/>
      <c r="AC15" s="21"/>
      <c r="AD15" s="21"/>
      <c r="AE15" s="21"/>
      <c r="AF15" s="21"/>
      <c r="AG15" s="33"/>
      <c r="AH15" s="36"/>
      <c r="AI15" s="37"/>
    </row>
    <row r="16" spans="1:35" ht="30.6" x14ac:dyDescent="0.2">
      <c r="A16" s="15" t="s">
        <v>60</v>
      </c>
      <c r="B16" s="15"/>
      <c r="C16" s="16" t="s">
        <v>61</v>
      </c>
      <c r="D16" s="17" t="s">
        <v>62</v>
      </c>
      <c r="E16" s="17" t="s">
        <v>63</v>
      </c>
      <c r="F16" s="17" t="s">
        <v>42</v>
      </c>
      <c r="G16" s="17" t="s">
        <v>492</v>
      </c>
      <c r="H16" s="17" t="s">
        <v>492</v>
      </c>
      <c r="I16" s="17" t="s">
        <v>493</v>
      </c>
      <c r="J16" s="30">
        <v>33</v>
      </c>
      <c r="K16" s="18">
        <v>12</v>
      </c>
      <c r="L16" s="18">
        <v>10</v>
      </c>
      <c r="M16" s="18">
        <v>0</v>
      </c>
      <c r="N16" s="18">
        <v>5</v>
      </c>
      <c r="O16" s="18">
        <v>0</v>
      </c>
      <c r="P16" s="18">
        <v>0</v>
      </c>
      <c r="Q16" s="18">
        <v>0</v>
      </c>
      <c r="R16" s="18">
        <v>0</v>
      </c>
      <c r="S16" s="18">
        <v>4</v>
      </c>
      <c r="T16" s="18">
        <v>0</v>
      </c>
      <c r="U16" s="18">
        <v>2</v>
      </c>
      <c r="V16" s="18">
        <v>0</v>
      </c>
      <c r="W16" s="19">
        <v>6311.35</v>
      </c>
      <c r="X16" s="20">
        <f t="shared" si="0"/>
        <v>208274.55000000002</v>
      </c>
      <c r="Y16" s="21"/>
      <c r="Z16" s="21"/>
      <c r="AA16" s="21"/>
      <c r="AB16" s="21"/>
      <c r="AC16" s="21"/>
      <c r="AD16" s="21"/>
      <c r="AE16" s="21"/>
      <c r="AF16" s="21"/>
      <c r="AG16" s="33"/>
      <c r="AH16" s="36"/>
      <c r="AI16" s="37"/>
    </row>
    <row r="17" spans="1:35" ht="30.6" x14ac:dyDescent="0.2">
      <c r="A17" s="15" t="s">
        <v>64</v>
      </c>
      <c r="B17" s="15"/>
      <c r="C17" s="16" t="s">
        <v>65</v>
      </c>
      <c r="D17" s="17" t="s">
        <v>66</v>
      </c>
      <c r="E17" s="17" t="s">
        <v>228</v>
      </c>
      <c r="F17" s="17" t="s">
        <v>42</v>
      </c>
      <c r="G17" s="17" t="s">
        <v>492</v>
      </c>
      <c r="H17" s="17" t="s">
        <v>492</v>
      </c>
      <c r="I17" s="17" t="s">
        <v>493</v>
      </c>
      <c r="J17" s="30">
        <v>25</v>
      </c>
      <c r="K17" s="18">
        <v>7</v>
      </c>
      <c r="L17" s="18">
        <v>0</v>
      </c>
      <c r="M17" s="18">
        <v>0</v>
      </c>
      <c r="N17" s="18">
        <v>2</v>
      </c>
      <c r="O17" s="18">
        <v>0</v>
      </c>
      <c r="P17" s="18">
        <v>0</v>
      </c>
      <c r="Q17" s="18">
        <v>0</v>
      </c>
      <c r="R17" s="18">
        <v>0</v>
      </c>
      <c r="S17" s="18">
        <v>2</v>
      </c>
      <c r="T17" s="18">
        <v>12</v>
      </c>
      <c r="U17" s="18">
        <v>2</v>
      </c>
      <c r="V17" s="18">
        <v>0</v>
      </c>
      <c r="W17" s="19">
        <v>7290.14</v>
      </c>
      <c r="X17" s="20">
        <f t="shared" si="0"/>
        <v>182253.5</v>
      </c>
      <c r="Y17" s="21"/>
      <c r="Z17" s="21"/>
      <c r="AA17" s="21"/>
      <c r="AB17" s="21"/>
      <c r="AC17" s="21"/>
      <c r="AD17" s="21"/>
      <c r="AE17" s="21"/>
      <c r="AF17" s="21"/>
      <c r="AG17" s="33"/>
      <c r="AH17" s="36"/>
      <c r="AI17" s="37"/>
    </row>
    <row r="18" spans="1:35" ht="30.6" x14ac:dyDescent="0.2">
      <c r="A18" s="15" t="s">
        <v>67</v>
      </c>
      <c r="B18" s="15"/>
      <c r="C18" s="16" t="s">
        <v>68</v>
      </c>
      <c r="D18" s="17" t="s">
        <v>69</v>
      </c>
      <c r="E18" s="17" t="s">
        <v>491</v>
      </c>
      <c r="F18" s="17" t="s">
        <v>42</v>
      </c>
      <c r="G18" s="17" t="s">
        <v>492</v>
      </c>
      <c r="H18" s="17" t="s">
        <v>492</v>
      </c>
      <c r="I18" s="17" t="s">
        <v>493</v>
      </c>
      <c r="J18" s="30">
        <v>2</v>
      </c>
      <c r="K18" s="18">
        <v>0</v>
      </c>
      <c r="L18" s="18">
        <v>2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9">
        <v>3810.09</v>
      </c>
      <c r="X18" s="20">
        <f t="shared" si="0"/>
        <v>7620.18</v>
      </c>
      <c r="Y18" s="21"/>
      <c r="Z18" s="21"/>
      <c r="AA18" s="21"/>
      <c r="AB18" s="21"/>
      <c r="AC18" s="21"/>
      <c r="AD18" s="21"/>
      <c r="AE18" s="21"/>
      <c r="AF18" s="21"/>
      <c r="AG18" s="33"/>
      <c r="AH18" s="36"/>
      <c r="AI18" s="37"/>
    </row>
    <row r="19" spans="1:35" ht="30.6" x14ac:dyDescent="0.2">
      <c r="A19" s="15" t="s">
        <v>70</v>
      </c>
      <c r="B19" s="15"/>
      <c r="C19" s="16" t="s">
        <v>71</v>
      </c>
      <c r="D19" s="17" t="s">
        <v>72</v>
      </c>
      <c r="E19" s="17" t="s">
        <v>73</v>
      </c>
      <c r="F19" s="17" t="s">
        <v>42</v>
      </c>
      <c r="G19" s="17" t="s">
        <v>492</v>
      </c>
      <c r="H19" s="17" t="s">
        <v>492</v>
      </c>
      <c r="I19" s="17" t="s">
        <v>493</v>
      </c>
      <c r="J19" s="30">
        <v>2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2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9">
        <v>9357.7900000000009</v>
      </c>
      <c r="X19" s="20">
        <f t="shared" si="0"/>
        <v>18715.580000000002</v>
      </c>
      <c r="Y19" s="21"/>
      <c r="Z19" s="21"/>
      <c r="AA19" s="21"/>
      <c r="AB19" s="21"/>
      <c r="AC19" s="21"/>
      <c r="AD19" s="21"/>
      <c r="AE19" s="21"/>
      <c r="AF19" s="21"/>
      <c r="AG19" s="33"/>
      <c r="AH19" s="36"/>
      <c r="AI19" s="37"/>
    </row>
    <row r="20" spans="1:35" ht="30.6" x14ac:dyDescent="0.2">
      <c r="A20" s="15" t="s">
        <v>74</v>
      </c>
      <c r="B20" s="15"/>
      <c r="C20" s="16" t="s">
        <v>75</v>
      </c>
      <c r="D20" s="17" t="s">
        <v>76</v>
      </c>
      <c r="E20" s="17" t="s">
        <v>289</v>
      </c>
      <c r="F20" s="17" t="s">
        <v>42</v>
      </c>
      <c r="G20" s="17" t="s">
        <v>492</v>
      </c>
      <c r="H20" s="17" t="s">
        <v>492</v>
      </c>
      <c r="I20" s="17" t="s">
        <v>493</v>
      </c>
      <c r="J20" s="30">
        <v>4</v>
      </c>
      <c r="K20" s="18">
        <v>4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9">
        <v>8068.53</v>
      </c>
      <c r="X20" s="20">
        <f t="shared" si="0"/>
        <v>32274.12</v>
      </c>
      <c r="Y20" s="21"/>
      <c r="Z20" s="21"/>
      <c r="AA20" s="21"/>
      <c r="AB20" s="21"/>
      <c r="AC20" s="21"/>
      <c r="AD20" s="21"/>
      <c r="AE20" s="21"/>
      <c r="AF20" s="21"/>
      <c r="AG20" s="33"/>
      <c r="AH20" s="36"/>
      <c r="AI20" s="37"/>
    </row>
    <row r="21" spans="1:35" ht="30.6" x14ac:dyDescent="0.2">
      <c r="A21" s="15" t="s">
        <v>77</v>
      </c>
      <c r="B21" s="15"/>
      <c r="C21" s="16" t="s">
        <v>78</v>
      </c>
      <c r="D21" s="17" t="s">
        <v>79</v>
      </c>
      <c r="E21" s="17" t="s">
        <v>289</v>
      </c>
      <c r="F21" s="17" t="s">
        <v>42</v>
      </c>
      <c r="G21" s="17" t="s">
        <v>492</v>
      </c>
      <c r="H21" s="17" t="s">
        <v>492</v>
      </c>
      <c r="I21" s="17" t="s">
        <v>493</v>
      </c>
      <c r="J21" s="30">
        <v>2</v>
      </c>
      <c r="K21" s="18">
        <v>0</v>
      </c>
      <c r="L21" s="18">
        <v>2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9">
        <v>2050.8200000000002</v>
      </c>
      <c r="X21" s="20">
        <f t="shared" si="0"/>
        <v>4101.6400000000003</v>
      </c>
      <c r="Y21" s="21"/>
      <c r="Z21" s="21"/>
      <c r="AA21" s="21"/>
      <c r="AB21" s="21"/>
      <c r="AC21" s="21"/>
      <c r="AD21" s="21"/>
      <c r="AE21" s="21"/>
      <c r="AF21" s="21"/>
      <c r="AG21" s="33"/>
      <c r="AH21" s="36"/>
      <c r="AI21" s="37"/>
    </row>
    <row r="22" spans="1:35" ht="30.6" x14ac:dyDescent="0.2">
      <c r="A22" s="15" t="s">
        <v>80</v>
      </c>
      <c r="B22" s="15"/>
      <c r="C22" s="16" t="s">
        <v>81</v>
      </c>
      <c r="D22" s="17" t="s">
        <v>82</v>
      </c>
      <c r="E22" s="17" t="s">
        <v>491</v>
      </c>
      <c r="F22" s="17" t="s">
        <v>42</v>
      </c>
      <c r="G22" s="17" t="s">
        <v>492</v>
      </c>
      <c r="H22" s="17" t="s">
        <v>492</v>
      </c>
      <c r="I22" s="17" t="s">
        <v>493</v>
      </c>
      <c r="J22" s="30">
        <v>1</v>
      </c>
      <c r="K22" s="18">
        <v>1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9">
        <v>4065.11</v>
      </c>
      <c r="X22" s="20">
        <f t="shared" si="0"/>
        <v>4065.11</v>
      </c>
      <c r="Y22" s="21"/>
      <c r="Z22" s="21"/>
      <c r="AA22" s="21"/>
      <c r="AB22" s="21"/>
      <c r="AC22" s="21"/>
      <c r="AD22" s="21"/>
      <c r="AE22" s="21"/>
      <c r="AF22" s="21"/>
      <c r="AG22" s="33"/>
      <c r="AH22" s="36"/>
      <c r="AI22" s="37"/>
    </row>
    <row r="23" spans="1:35" ht="30.6" x14ac:dyDescent="0.2">
      <c r="A23" s="15" t="s">
        <v>83</v>
      </c>
      <c r="B23" s="15"/>
      <c r="C23" s="16" t="s">
        <v>84</v>
      </c>
      <c r="D23" s="17" t="s">
        <v>85</v>
      </c>
      <c r="E23" s="17" t="s">
        <v>491</v>
      </c>
      <c r="F23" s="17" t="s">
        <v>42</v>
      </c>
      <c r="G23" s="17" t="s">
        <v>492</v>
      </c>
      <c r="H23" s="17" t="s">
        <v>492</v>
      </c>
      <c r="I23" s="17" t="s">
        <v>493</v>
      </c>
      <c r="J23" s="30">
        <v>1</v>
      </c>
      <c r="K23" s="18">
        <v>0</v>
      </c>
      <c r="L23" s="18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9">
        <v>5897.63</v>
      </c>
      <c r="X23" s="20">
        <f t="shared" si="0"/>
        <v>5897.63</v>
      </c>
      <c r="Y23" s="21"/>
      <c r="Z23" s="21"/>
      <c r="AA23" s="21"/>
      <c r="AB23" s="21"/>
      <c r="AC23" s="21"/>
      <c r="AD23" s="21"/>
      <c r="AE23" s="21"/>
      <c r="AF23" s="21"/>
      <c r="AG23" s="33"/>
      <c r="AH23" s="36"/>
      <c r="AI23" s="37"/>
    </row>
    <row r="24" spans="1:35" ht="30.6" x14ac:dyDescent="0.2">
      <c r="A24" s="15" t="s">
        <v>86</v>
      </c>
      <c r="B24" s="15"/>
      <c r="C24" s="16" t="s">
        <v>87</v>
      </c>
      <c r="D24" s="17" t="s">
        <v>88</v>
      </c>
      <c r="E24" s="17" t="s">
        <v>228</v>
      </c>
      <c r="F24" s="17" t="s">
        <v>42</v>
      </c>
      <c r="G24" s="17" t="s">
        <v>492</v>
      </c>
      <c r="H24" s="17" t="s">
        <v>492</v>
      </c>
      <c r="I24" s="17" t="s">
        <v>493</v>
      </c>
      <c r="J24" s="30">
        <v>2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9">
        <v>4057.7</v>
      </c>
      <c r="X24" s="20">
        <f t="shared" si="0"/>
        <v>8115.4</v>
      </c>
      <c r="Y24" s="21"/>
      <c r="Z24" s="21"/>
      <c r="AA24" s="21"/>
      <c r="AB24" s="21"/>
      <c r="AC24" s="21"/>
      <c r="AD24" s="21"/>
      <c r="AE24" s="21"/>
      <c r="AF24" s="21"/>
      <c r="AG24" s="33"/>
      <c r="AH24" s="36"/>
      <c r="AI24" s="37"/>
    </row>
    <row r="25" spans="1:35" ht="30.6" x14ac:dyDescent="0.2">
      <c r="A25" s="15" t="s">
        <v>89</v>
      </c>
      <c r="B25" s="15"/>
      <c r="C25" s="16" t="s">
        <v>90</v>
      </c>
      <c r="D25" s="17" t="s">
        <v>91</v>
      </c>
      <c r="E25" s="17" t="s">
        <v>491</v>
      </c>
      <c r="F25" s="17" t="s">
        <v>42</v>
      </c>
      <c r="G25" s="17" t="s">
        <v>492</v>
      </c>
      <c r="H25" s="17" t="s">
        <v>492</v>
      </c>
      <c r="I25" s="17" t="s">
        <v>493</v>
      </c>
      <c r="J25" s="30">
        <v>2</v>
      </c>
      <c r="K25" s="18">
        <v>0</v>
      </c>
      <c r="L25" s="18">
        <v>0</v>
      </c>
      <c r="M25" s="18">
        <v>0</v>
      </c>
      <c r="N25" s="18">
        <v>2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9">
        <v>558.86</v>
      </c>
      <c r="X25" s="20">
        <f t="shared" si="0"/>
        <v>1117.72</v>
      </c>
      <c r="Y25" s="21"/>
      <c r="Z25" s="21"/>
      <c r="AA25" s="21"/>
      <c r="AB25" s="21"/>
      <c r="AC25" s="21"/>
      <c r="AD25" s="21"/>
      <c r="AE25" s="21"/>
      <c r="AF25" s="21"/>
      <c r="AG25" s="33"/>
      <c r="AH25" s="36"/>
      <c r="AI25" s="37"/>
    </row>
    <row r="26" spans="1:35" ht="30.6" x14ac:dyDescent="0.2">
      <c r="A26" s="15" t="s">
        <v>92</v>
      </c>
      <c r="B26" s="15"/>
      <c r="C26" s="16" t="s">
        <v>93</v>
      </c>
      <c r="D26" s="17" t="s">
        <v>94</v>
      </c>
      <c r="E26" s="17" t="s">
        <v>491</v>
      </c>
      <c r="F26" s="17" t="s">
        <v>42</v>
      </c>
      <c r="G26" s="17" t="s">
        <v>492</v>
      </c>
      <c r="H26" s="17" t="s">
        <v>492</v>
      </c>
      <c r="I26" s="17" t="s">
        <v>493</v>
      </c>
      <c r="J26" s="30">
        <v>4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4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9">
        <v>1978.28</v>
      </c>
      <c r="X26" s="20">
        <f t="shared" si="0"/>
        <v>7913.12</v>
      </c>
      <c r="Y26" s="21"/>
      <c r="Z26" s="21"/>
      <c r="AA26" s="21"/>
      <c r="AB26" s="21"/>
      <c r="AC26" s="21"/>
      <c r="AD26" s="21"/>
      <c r="AE26" s="21"/>
      <c r="AF26" s="21"/>
      <c r="AG26" s="33"/>
      <c r="AH26" s="36"/>
      <c r="AI26" s="37"/>
    </row>
    <row r="27" spans="1:35" ht="30.6" x14ac:dyDescent="0.2">
      <c r="A27" s="15" t="s">
        <v>95</v>
      </c>
      <c r="B27" s="15"/>
      <c r="C27" s="16" t="s">
        <v>96</v>
      </c>
      <c r="D27" s="17" t="s">
        <v>97</v>
      </c>
      <c r="E27" s="17" t="s">
        <v>289</v>
      </c>
      <c r="F27" s="17" t="s">
        <v>42</v>
      </c>
      <c r="G27" s="17" t="s">
        <v>492</v>
      </c>
      <c r="H27" s="17" t="s">
        <v>492</v>
      </c>
      <c r="I27" s="17" t="s">
        <v>493</v>
      </c>
      <c r="J27" s="30">
        <v>1</v>
      </c>
      <c r="K27" s="18">
        <v>0</v>
      </c>
      <c r="L27" s="18">
        <v>0</v>
      </c>
      <c r="M27" s="18">
        <v>0</v>
      </c>
      <c r="N27" s="18">
        <v>0</v>
      </c>
      <c r="O27" s="18">
        <v>1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9">
        <v>2860.15</v>
      </c>
      <c r="X27" s="20">
        <f t="shared" si="0"/>
        <v>2860.15</v>
      </c>
      <c r="Y27" s="21"/>
      <c r="Z27" s="21"/>
      <c r="AA27" s="21"/>
      <c r="AB27" s="21"/>
      <c r="AC27" s="21"/>
      <c r="AD27" s="21"/>
      <c r="AE27" s="21"/>
      <c r="AF27" s="21"/>
      <c r="AG27" s="33"/>
      <c r="AH27" s="36"/>
      <c r="AI27" s="37"/>
    </row>
    <row r="28" spans="1:35" ht="30.6" x14ac:dyDescent="0.2">
      <c r="A28" s="15" t="s">
        <v>98</v>
      </c>
      <c r="B28" s="15"/>
      <c r="C28" s="16" t="s">
        <v>99</v>
      </c>
      <c r="D28" s="17" t="s">
        <v>100</v>
      </c>
      <c r="E28" s="17" t="s">
        <v>101</v>
      </c>
      <c r="F28" s="17" t="s">
        <v>42</v>
      </c>
      <c r="G28" s="17" t="s">
        <v>492</v>
      </c>
      <c r="H28" s="17" t="s">
        <v>492</v>
      </c>
      <c r="I28" s="17" t="s">
        <v>493</v>
      </c>
      <c r="J28" s="30">
        <v>10</v>
      </c>
      <c r="K28" s="18">
        <v>0</v>
      </c>
      <c r="L28" s="18">
        <v>0</v>
      </c>
      <c r="M28" s="18">
        <v>0</v>
      </c>
      <c r="N28" s="18">
        <v>0</v>
      </c>
      <c r="O28" s="18">
        <v>10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9">
        <v>192.36</v>
      </c>
      <c r="X28" s="20">
        <f t="shared" si="0"/>
        <v>1923.6000000000001</v>
      </c>
      <c r="Y28" s="21"/>
      <c r="Z28" s="21"/>
      <c r="AA28" s="21"/>
      <c r="AB28" s="21"/>
      <c r="AC28" s="21"/>
      <c r="AD28" s="21"/>
      <c r="AE28" s="21"/>
      <c r="AF28" s="21"/>
      <c r="AG28" s="33"/>
      <c r="AH28" s="36"/>
      <c r="AI28" s="37"/>
    </row>
    <row r="29" spans="1:35" ht="30.6" x14ac:dyDescent="0.2">
      <c r="A29" s="15" t="s">
        <v>102</v>
      </c>
      <c r="B29" s="15"/>
      <c r="C29" s="16" t="s">
        <v>103</v>
      </c>
      <c r="D29" s="17" t="s">
        <v>104</v>
      </c>
      <c r="E29" s="17" t="s">
        <v>105</v>
      </c>
      <c r="F29" s="17" t="s">
        <v>42</v>
      </c>
      <c r="G29" s="17" t="s">
        <v>492</v>
      </c>
      <c r="H29" s="17" t="s">
        <v>492</v>
      </c>
      <c r="I29" s="17" t="s">
        <v>493</v>
      </c>
      <c r="J29" s="30">
        <v>16</v>
      </c>
      <c r="K29" s="18">
        <v>4</v>
      </c>
      <c r="L29" s="18">
        <v>0</v>
      </c>
      <c r="M29" s="18">
        <v>0</v>
      </c>
      <c r="N29" s="18">
        <v>4</v>
      </c>
      <c r="O29" s="18">
        <v>0</v>
      </c>
      <c r="P29" s="18">
        <v>0</v>
      </c>
      <c r="Q29" s="18">
        <v>4</v>
      </c>
      <c r="R29" s="18">
        <v>0</v>
      </c>
      <c r="S29" s="18">
        <v>0</v>
      </c>
      <c r="T29" s="18">
        <v>4</v>
      </c>
      <c r="U29" s="18">
        <v>0</v>
      </c>
      <c r="V29" s="18">
        <v>0</v>
      </c>
      <c r="W29" s="19">
        <v>38</v>
      </c>
      <c r="X29" s="20">
        <f t="shared" si="0"/>
        <v>608</v>
      </c>
      <c r="Y29" s="21"/>
      <c r="Z29" s="21"/>
      <c r="AA29" s="21"/>
      <c r="AB29" s="21"/>
      <c r="AC29" s="21"/>
      <c r="AD29" s="21"/>
      <c r="AE29" s="21"/>
      <c r="AF29" s="21"/>
      <c r="AG29" s="33"/>
      <c r="AH29" s="36"/>
      <c r="AI29" s="37"/>
    </row>
    <row r="30" spans="1:35" ht="30.6" x14ac:dyDescent="0.2">
      <c r="A30" s="15" t="s">
        <v>106</v>
      </c>
      <c r="B30" s="15"/>
      <c r="C30" s="16" t="s">
        <v>107</v>
      </c>
      <c r="D30" s="17" t="s">
        <v>108</v>
      </c>
      <c r="E30" s="17" t="s">
        <v>105</v>
      </c>
      <c r="F30" s="17" t="s">
        <v>42</v>
      </c>
      <c r="G30" s="17" t="s">
        <v>492</v>
      </c>
      <c r="H30" s="17" t="s">
        <v>492</v>
      </c>
      <c r="I30" s="17" t="s">
        <v>493</v>
      </c>
      <c r="J30" s="30">
        <v>46</v>
      </c>
      <c r="K30" s="18">
        <v>3</v>
      </c>
      <c r="L30" s="18">
        <v>0</v>
      </c>
      <c r="M30" s="18">
        <v>8</v>
      </c>
      <c r="N30" s="18">
        <v>21</v>
      </c>
      <c r="O30" s="18">
        <v>0</v>
      </c>
      <c r="P30" s="18">
        <v>0</v>
      </c>
      <c r="Q30" s="18">
        <v>11</v>
      </c>
      <c r="R30" s="18">
        <v>0</v>
      </c>
      <c r="S30" s="18">
        <v>0</v>
      </c>
      <c r="T30" s="18">
        <v>3</v>
      </c>
      <c r="U30" s="18">
        <v>0</v>
      </c>
      <c r="V30" s="18">
        <v>0</v>
      </c>
      <c r="W30" s="19">
        <v>65.569999999999993</v>
      </c>
      <c r="X30" s="20">
        <f t="shared" si="0"/>
        <v>3016.22</v>
      </c>
      <c r="Y30" s="21"/>
      <c r="Z30" s="21"/>
      <c r="AA30" s="21"/>
      <c r="AB30" s="21"/>
      <c r="AC30" s="21"/>
      <c r="AD30" s="21"/>
      <c r="AE30" s="21"/>
      <c r="AF30" s="21"/>
      <c r="AG30" s="33"/>
      <c r="AH30" s="36"/>
      <c r="AI30" s="37"/>
    </row>
    <row r="31" spans="1:35" ht="30.6" x14ac:dyDescent="0.2">
      <c r="A31" s="15" t="s">
        <v>109</v>
      </c>
      <c r="B31" s="15"/>
      <c r="C31" s="16" t="s">
        <v>110</v>
      </c>
      <c r="D31" s="17" t="s">
        <v>495</v>
      </c>
      <c r="E31" s="17" t="s">
        <v>491</v>
      </c>
      <c r="F31" s="17" t="s">
        <v>111</v>
      </c>
      <c r="G31" s="17" t="s">
        <v>492</v>
      </c>
      <c r="H31" s="17" t="s">
        <v>492</v>
      </c>
      <c r="I31" s="17" t="s">
        <v>493</v>
      </c>
      <c r="J31" s="30">
        <v>148</v>
      </c>
      <c r="K31" s="18">
        <v>37</v>
      </c>
      <c r="L31" s="18">
        <v>0</v>
      </c>
      <c r="M31" s="18">
        <v>0</v>
      </c>
      <c r="N31" s="18">
        <v>37</v>
      </c>
      <c r="O31" s="18">
        <v>0</v>
      </c>
      <c r="P31" s="18">
        <v>0</v>
      </c>
      <c r="Q31" s="18">
        <v>37</v>
      </c>
      <c r="R31" s="18">
        <v>0</v>
      </c>
      <c r="S31" s="18">
        <v>0</v>
      </c>
      <c r="T31" s="18">
        <v>37</v>
      </c>
      <c r="U31" s="18">
        <v>0</v>
      </c>
      <c r="V31" s="18">
        <v>0</v>
      </c>
      <c r="W31" s="19">
        <v>81.05</v>
      </c>
      <c r="X31" s="20">
        <f t="shared" si="0"/>
        <v>11995.4</v>
      </c>
      <c r="Y31" s="21"/>
      <c r="Z31" s="21"/>
      <c r="AA31" s="21"/>
      <c r="AB31" s="21"/>
      <c r="AC31" s="21"/>
      <c r="AD31" s="21"/>
      <c r="AE31" s="21"/>
      <c r="AF31" s="21"/>
      <c r="AG31" s="33"/>
      <c r="AH31" s="36"/>
      <c r="AI31" s="37"/>
    </row>
    <row r="32" spans="1:35" ht="30.6" x14ac:dyDescent="0.2">
      <c r="A32" s="15" t="s">
        <v>112</v>
      </c>
      <c r="B32" s="15"/>
      <c r="C32" s="16" t="s">
        <v>113</v>
      </c>
      <c r="D32" s="17" t="s">
        <v>496</v>
      </c>
      <c r="E32" s="17" t="s">
        <v>491</v>
      </c>
      <c r="F32" s="17" t="s">
        <v>42</v>
      </c>
      <c r="G32" s="17" t="s">
        <v>492</v>
      </c>
      <c r="H32" s="17" t="s">
        <v>492</v>
      </c>
      <c r="I32" s="17" t="s">
        <v>493</v>
      </c>
      <c r="J32" s="30">
        <v>1735</v>
      </c>
      <c r="K32" s="18">
        <v>204</v>
      </c>
      <c r="L32" s="18">
        <v>751</v>
      </c>
      <c r="M32" s="18">
        <v>82</v>
      </c>
      <c r="N32" s="18">
        <v>286</v>
      </c>
      <c r="O32" s="18">
        <v>2</v>
      </c>
      <c r="P32" s="18">
        <v>2</v>
      </c>
      <c r="Q32" s="18">
        <v>206</v>
      </c>
      <c r="R32" s="18">
        <v>2</v>
      </c>
      <c r="S32" s="18">
        <v>2</v>
      </c>
      <c r="T32" s="18">
        <v>196</v>
      </c>
      <c r="U32" s="18">
        <v>2</v>
      </c>
      <c r="V32" s="18">
        <v>0</v>
      </c>
      <c r="W32" s="19">
        <v>67.58</v>
      </c>
      <c r="X32" s="20">
        <f t="shared" si="0"/>
        <v>117251.3</v>
      </c>
      <c r="Y32" s="21"/>
      <c r="Z32" s="21"/>
      <c r="AA32" s="21"/>
      <c r="AB32" s="21"/>
      <c r="AC32" s="21"/>
      <c r="AD32" s="21"/>
      <c r="AE32" s="21"/>
      <c r="AF32" s="21"/>
      <c r="AG32" s="33"/>
      <c r="AH32" s="36"/>
      <c r="AI32" s="37"/>
    </row>
    <row r="33" spans="1:35" ht="30.6" x14ac:dyDescent="0.2">
      <c r="A33" s="15" t="s">
        <v>114</v>
      </c>
      <c r="B33" s="15"/>
      <c r="C33" s="16" t="s">
        <v>115</v>
      </c>
      <c r="D33" s="17" t="s">
        <v>497</v>
      </c>
      <c r="E33" s="17" t="s">
        <v>491</v>
      </c>
      <c r="F33" s="17" t="s">
        <v>111</v>
      </c>
      <c r="G33" s="17" t="s">
        <v>492</v>
      </c>
      <c r="H33" s="17" t="s">
        <v>492</v>
      </c>
      <c r="I33" s="17" t="s">
        <v>493</v>
      </c>
      <c r="J33" s="30">
        <v>62</v>
      </c>
      <c r="K33" s="18">
        <v>15</v>
      </c>
      <c r="L33" s="18">
        <v>0</v>
      </c>
      <c r="M33" s="18">
        <v>2</v>
      </c>
      <c r="N33" s="18">
        <v>15</v>
      </c>
      <c r="O33" s="18">
        <v>0</v>
      </c>
      <c r="P33" s="18">
        <v>0</v>
      </c>
      <c r="Q33" s="18">
        <v>15</v>
      </c>
      <c r="R33" s="18">
        <v>0</v>
      </c>
      <c r="S33" s="18">
        <v>0</v>
      </c>
      <c r="T33" s="18">
        <v>15</v>
      </c>
      <c r="U33" s="18">
        <v>0</v>
      </c>
      <c r="V33" s="18">
        <v>0</v>
      </c>
      <c r="W33" s="19">
        <v>72.81</v>
      </c>
      <c r="X33" s="20">
        <f t="shared" si="0"/>
        <v>4514.22</v>
      </c>
      <c r="Y33" s="21"/>
      <c r="Z33" s="21"/>
      <c r="AA33" s="21"/>
      <c r="AB33" s="21"/>
      <c r="AC33" s="21"/>
      <c r="AD33" s="21"/>
      <c r="AE33" s="21"/>
      <c r="AF33" s="21"/>
      <c r="AG33" s="33"/>
      <c r="AH33" s="36"/>
      <c r="AI33" s="37"/>
    </row>
    <row r="34" spans="1:35" ht="30.6" x14ac:dyDescent="0.2">
      <c r="A34" s="15" t="s">
        <v>116</v>
      </c>
      <c r="B34" s="15"/>
      <c r="C34" s="16" t="s">
        <v>117</v>
      </c>
      <c r="D34" s="17" t="s">
        <v>118</v>
      </c>
      <c r="E34" s="17" t="s">
        <v>119</v>
      </c>
      <c r="F34" s="17" t="s">
        <v>42</v>
      </c>
      <c r="G34" s="17" t="s">
        <v>492</v>
      </c>
      <c r="H34" s="17" t="s">
        <v>492</v>
      </c>
      <c r="I34" s="17" t="s">
        <v>493</v>
      </c>
      <c r="J34" s="30">
        <v>5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5</v>
      </c>
      <c r="S34" s="18">
        <v>0</v>
      </c>
      <c r="T34" s="18">
        <v>0</v>
      </c>
      <c r="U34" s="18">
        <v>0</v>
      </c>
      <c r="V34" s="18">
        <v>0</v>
      </c>
      <c r="W34" s="19">
        <v>225.15</v>
      </c>
      <c r="X34" s="20">
        <f t="shared" si="0"/>
        <v>1125.75</v>
      </c>
      <c r="Y34" s="21"/>
      <c r="Z34" s="21"/>
      <c r="AA34" s="21"/>
      <c r="AB34" s="21"/>
      <c r="AC34" s="21"/>
      <c r="AD34" s="21"/>
      <c r="AE34" s="21"/>
      <c r="AF34" s="21"/>
      <c r="AG34" s="33"/>
      <c r="AH34" s="36"/>
      <c r="AI34" s="37"/>
    </row>
    <row r="35" spans="1:35" ht="30.6" x14ac:dyDescent="0.2">
      <c r="A35" s="15" t="s">
        <v>120</v>
      </c>
      <c r="B35" s="15"/>
      <c r="C35" s="16" t="s">
        <v>121</v>
      </c>
      <c r="D35" s="17" t="s">
        <v>122</v>
      </c>
      <c r="E35" s="17" t="s">
        <v>123</v>
      </c>
      <c r="F35" s="17" t="s">
        <v>42</v>
      </c>
      <c r="G35" s="17" t="s">
        <v>492</v>
      </c>
      <c r="H35" s="17" t="s">
        <v>492</v>
      </c>
      <c r="I35" s="17" t="s">
        <v>493</v>
      </c>
      <c r="J35" s="30">
        <v>63</v>
      </c>
      <c r="K35" s="18">
        <v>5</v>
      </c>
      <c r="L35" s="18">
        <v>0</v>
      </c>
      <c r="M35" s="18">
        <v>9</v>
      </c>
      <c r="N35" s="18">
        <v>33</v>
      </c>
      <c r="O35" s="18">
        <v>0</v>
      </c>
      <c r="P35" s="18">
        <v>3</v>
      </c>
      <c r="Q35" s="18">
        <v>5</v>
      </c>
      <c r="R35" s="18">
        <v>0</v>
      </c>
      <c r="S35" s="18">
        <v>5</v>
      </c>
      <c r="T35" s="18">
        <v>0</v>
      </c>
      <c r="U35" s="18">
        <v>0</v>
      </c>
      <c r="V35" s="18">
        <v>3</v>
      </c>
      <c r="W35" s="19">
        <v>65.510000000000005</v>
      </c>
      <c r="X35" s="20">
        <f t="shared" si="0"/>
        <v>4127.13</v>
      </c>
      <c r="Y35" s="21"/>
      <c r="Z35" s="21"/>
      <c r="AA35" s="21"/>
      <c r="AB35" s="21"/>
      <c r="AC35" s="21"/>
      <c r="AD35" s="21"/>
      <c r="AE35" s="21"/>
      <c r="AF35" s="21"/>
      <c r="AG35" s="33"/>
      <c r="AH35" s="36"/>
      <c r="AI35" s="37"/>
    </row>
    <row r="36" spans="1:35" ht="30.6" x14ac:dyDescent="0.2">
      <c r="A36" s="15" t="s">
        <v>124</v>
      </c>
      <c r="B36" s="15"/>
      <c r="C36" s="16" t="s">
        <v>125</v>
      </c>
      <c r="D36" s="17" t="s">
        <v>498</v>
      </c>
      <c r="E36" s="17" t="s">
        <v>491</v>
      </c>
      <c r="F36" s="17" t="s">
        <v>42</v>
      </c>
      <c r="G36" s="17" t="s">
        <v>492</v>
      </c>
      <c r="H36" s="17" t="s">
        <v>492</v>
      </c>
      <c r="I36" s="17" t="s">
        <v>493</v>
      </c>
      <c r="J36" s="30">
        <v>78</v>
      </c>
      <c r="K36" s="18">
        <v>0</v>
      </c>
      <c r="L36" s="18">
        <v>2</v>
      </c>
      <c r="M36" s="18">
        <v>18</v>
      </c>
      <c r="N36" s="18">
        <v>4</v>
      </c>
      <c r="O36" s="18">
        <v>0</v>
      </c>
      <c r="P36" s="18">
        <v>13</v>
      </c>
      <c r="Q36" s="18">
        <v>1</v>
      </c>
      <c r="R36" s="18">
        <v>3</v>
      </c>
      <c r="S36" s="18">
        <v>21</v>
      </c>
      <c r="T36" s="18">
        <v>3</v>
      </c>
      <c r="U36" s="18">
        <v>0</v>
      </c>
      <c r="V36" s="18">
        <v>13</v>
      </c>
      <c r="W36" s="19">
        <v>121.47</v>
      </c>
      <c r="X36" s="20">
        <f t="shared" si="0"/>
        <v>9474.66</v>
      </c>
      <c r="Y36" s="21"/>
      <c r="Z36" s="21"/>
      <c r="AA36" s="21"/>
      <c r="AB36" s="21"/>
      <c r="AC36" s="21"/>
      <c r="AD36" s="21"/>
      <c r="AE36" s="21"/>
      <c r="AF36" s="21"/>
      <c r="AG36" s="33"/>
      <c r="AH36" s="36"/>
      <c r="AI36" s="37"/>
    </row>
    <row r="37" spans="1:35" ht="30.6" x14ac:dyDescent="0.2">
      <c r="A37" s="15" t="s">
        <v>127</v>
      </c>
      <c r="B37" s="15"/>
      <c r="C37" s="16" t="s">
        <v>128</v>
      </c>
      <c r="D37" s="17" t="s">
        <v>129</v>
      </c>
      <c r="E37" s="17" t="s">
        <v>491</v>
      </c>
      <c r="F37" s="17" t="s">
        <v>42</v>
      </c>
      <c r="G37" s="17" t="s">
        <v>492</v>
      </c>
      <c r="H37" s="17" t="s">
        <v>492</v>
      </c>
      <c r="I37" s="17" t="s">
        <v>493</v>
      </c>
      <c r="J37" s="30">
        <v>230</v>
      </c>
      <c r="K37" s="18">
        <v>24</v>
      </c>
      <c r="L37" s="18">
        <v>3</v>
      </c>
      <c r="M37" s="18">
        <v>16</v>
      </c>
      <c r="N37" s="18">
        <v>50</v>
      </c>
      <c r="O37" s="18">
        <v>3</v>
      </c>
      <c r="P37" s="18">
        <v>25</v>
      </c>
      <c r="Q37" s="18">
        <v>27</v>
      </c>
      <c r="R37" s="18">
        <v>5</v>
      </c>
      <c r="S37" s="18">
        <v>25</v>
      </c>
      <c r="T37" s="18">
        <v>27</v>
      </c>
      <c r="U37" s="18">
        <v>5</v>
      </c>
      <c r="V37" s="18">
        <v>20</v>
      </c>
      <c r="W37" s="19">
        <v>48.4</v>
      </c>
      <c r="X37" s="20">
        <f t="shared" si="0"/>
        <v>11132</v>
      </c>
      <c r="Y37" s="21"/>
      <c r="Z37" s="21"/>
      <c r="AA37" s="21"/>
      <c r="AB37" s="21"/>
      <c r="AC37" s="21"/>
      <c r="AD37" s="21"/>
      <c r="AE37" s="21"/>
      <c r="AF37" s="21"/>
      <c r="AG37" s="33"/>
      <c r="AH37" s="36"/>
      <c r="AI37" s="37"/>
    </row>
    <row r="38" spans="1:35" ht="30.6" x14ac:dyDescent="0.2">
      <c r="A38" s="15" t="s">
        <v>130</v>
      </c>
      <c r="B38" s="15"/>
      <c r="C38" s="16" t="s">
        <v>131</v>
      </c>
      <c r="D38" s="17" t="s">
        <v>132</v>
      </c>
      <c r="E38" s="17" t="s">
        <v>133</v>
      </c>
      <c r="F38" s="17" t="s">
        <v>42</v>
      </c>
      <c r="G38" s="17" t="s">
        <v>492</v>
      </c>
      <c r="H38" s="17" t="s">
        <v>492</v>
      </c>
      <c r="I38" s="17" t="s">
        <v>493</v>
      </c>
      <c r="J38" s="30">
        <v>2</v>
      </c>
      <c r="K38" s="18">
        <v>0</v>
      </c>
      <c r="L38" s="18">
        <v>2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9">
        <v>124.58</v>
      </c>
      <c r="X38" s="20">
        <f t="shared" si="0"/>
        <v>249.16</v>
      </c>
      <c r="Y38" s="21"/>
      <c r="Z38" s="21"/>
      <c r="AA38" s="21"/>
      <c r="AB38" s="21"/>
      <c r="AC38" s="21"/>
      <c r="AD38" s="21"/>
      <c r="AE38" s="21"/>
      <c r="AF38" s="21"/>
      <c r="AG38" s="33"/>
      <c r="AH38" s="36"/>
      <c r="AI38" s="37"/>
    </row>
    <row r="39" spans="1:35" ht="30.6" x14ac:dyDescent="0.2">
      <c r="A39" s="15" t="s">
        <v>134</v>
      </c>
      <c r="B39" s="15"/>
      <c r="C39" s="16" t="s">
        <v>135</v>
      </c>
      <c r="D39" s="17" t="s">
        <v>136</v>
      </c>
      <c r="E39" s="17" t="s">
        <v>137</v>
      </c>
      <c r="F39" s="17" t="s">
        <v>42</v>
      </c>
      <c r="G39" s="17" t="s">
        <v>492</v>
      </c>
      <c r="H39" s="17" t="s">
        <v>492</v>
      </c>
      <c r="I39" s="17" t="s">
        <v>493</v>
      </c>
      <c r="J39" s="30">
        <v>5</v>
      </c>
      <c r="K39" s="18">
        <v>3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2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9">
        <v>33.1</v>
      </c>
      <c r="X39" s="20">
        <f t="shared" si="0"/>
        <v>165.5</v>
      </c>
      <c r="Y39" s="21"/>
      <c r="Z39" s="21"/>
      <c r="AA39" s="21"/>
      <c r="AB39" s="21"/>
      <c r="AC39" s="21"/>
      <c r="AD39" s="21"/>
      <c r="AE39" s="21"/>
      <c r="AF39" s="21"/>
      <c r="AG39" s="33"/>
      <c r="AH39" s="36"/>
      <c r="AI39" s="37"/>
    </row>
    <row r="40" spans="1:35" ht="30.6" x14ac:dyDescent="0.2">
      <c r="A40" s="15" t="s">
        <v>138</v>
      </c>
      <c r="B40" s="15"/>
      <c r="C40" s="16" t="s">
        <v>139</v>
      </c>
      <c r="D40" s="17" t="s">
        <v>140</v>
      </c>
      <c r="E40" s="17" t="s">
        <v>491</v>
      </c>
      <c r="F40" s="17" t="s">
        <v>42</v>
      </c>
      <c r="G40" s="17" t="s">
        <v>492</v>
      </c>
      <c r="H40" s="17" t="s">
        <v>492</v>
      </c>
      <c r="I40" s="17" t="s">
        <v>493</v>
      </c>
      <c r="J40" s="30">
        <v>1</v>
      </c>
      <c r="K40" s="18">
        <v>0</v>
      </c>
      <c r="L40" s="18">
        <v>0</v>
      </c>
      <c r="M40" s="18">
        <v>1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9">
        <v>489.2</v>
      </c>
      <c r="X40" s="20">
        <f t="shared" si="0"/>
        <v>489.2</v>
      </c>
      <c r="Y40" s="21"/>
      <c r="Z40" s="21"/>
      <c r="AA40" s="21"/>
      <c r="AB40" s="21"/>
      <c r="AC40" s="21"/>
      <c r="AD40" s="21"/>
      <c r="AE40" s="21"/>
      <c r="AF40" s="21"/>
      <c r="AG40" s="33"/>
      <c r="AH40" s="36"/>
      <c r="AI40" s="37"/>
    </row>
    <row r="41" spans="1:35" ht="30.6" x14ac:dyDescent="0.2">
      <c r="A41" s="15" t="s">
        <v>141</v>
      </c>
      <c r="B41" s="15"/>
      <c r="C41" s="16" t="s">
        <v>142</v>
      </c>
      <c r="D41" s="17" t="s">
        <v>143</v>
      </c>
      <c r="E41" s="17" t="s">
        <v>289</v>
      </c>
      <c r="F41" s="17" t="s">
        <v>126</v>
      </c>
      <c r="G41" s="17" t="s">
        <v>492</v>
      </c>
      <c r="H41" s="17" t="s">
        <v>492</v>
      </c>
      <c r="I41" s="17" t="s">
        <v>493</v>
      </c>
      <c r="J41" s="30">
        <v>20</v>
      </c>
      <c r="K41" s="18">
        <v>5</v>
      </c>
      <c r="L41" s="18">
        <v>0</v>
      </c>
      <c r="M41" s="18">
        <v>0</v>
      </c>
      <c r="N41" s="18">
        <v>5</v>
      </c>
      <c r="O41" s="18">
        <v>0</v>
      </c>
      <c r="P41" s="18">
        <v>0</v>
      </c>
      <c r="Q41" s="18">
        <v>5</v>
      </c>
      <c r="R41" s="18">
        <v>0</v>
      </c>
      <c r="S41" s="18">
        <v>0</v>
      </c>
      <c r="T41" s="18">
        <v>5</v>
      </c>
      <c r="U41" s="18">
        <v>0</v>
      </c>
      <c r="V41" s="18">
        <v>0</v>
      </c>
      <c r="W41" s="19">
        <v>549.63</v>
      </c>
      <c r="X41" s="20">
        <f t="shared" si="0"/>
        <v>10992.6</v>
      </c>
      <c r="Y41" s="21"/>
      <c r="Z41" s="21"/>
      <c r="AA41" s="21"/>
      <c r="AB41" s="21"/>
      <c r="AC41" s="21"/>
      <c r="AD41" s="21"/>
      <c r="AE41" s="21"/>
      <c r="AF41" s="21"/>
      <c r="AG41" s="33"/>
      <c r="AH41" s="36"/>
      <c r="AI41" s="37"/>
    </row>
    <row r="42" spans="1:35" ht="30.6" x14ac:dyDescent="0.2">
      <c r="A42" s="15" t="s">
        <v>144</v>
      </c>
      <c r="B42" s="15"/>
      <c r="C42" s="16" t="s">
        <v>145</v>
      </c>
      <c r="D42" s="17" t="s">
        <v>499</v>
      </c>
      <c r="E42" s="17" t="s">
        <v>491</v>
      </c>
      <c r="F42" s="17" t="s">
        <v>42</v>
      </c>
      <c r="G42" s="17" t="s">
        <v>492</v>
      </c>
      <c r="H42" s="17" t="s">
        <v>492</v>
      </c>
      <c r="I42" s="17" t="s">
        <v>493</v>
      </c>
      <c r="J42" s="30">
        <v>42487</v>
      </c>
      <c r="K42" s="18">
        <v>8974</v>
      </c>
      <c r="L42" s="18">
        <v>2379</v>
      </c>
      <c r="M42" s="18">
        <v>2499</v>
      </c>
      <c r="N42" s="18">
        <v>5983</v>
      </c>
      <c r="O42" s="18">
        <v>999</v>
      </c>
      <c r="P42" s="18">
        <v>1337</v>
      </c>
      <c r="Q42" s="18">
        <v>9413</v>
      </c>
      <c r="R42" s="18">
        <v>1387</v>
      </c>
      <c r="S42" s="18">
        <v>1367</v>
      </c>
      <c r="T42" s="18">
        <v>6034</v>
      </c>
      <c r="U42" s="18">
        <v>979</v>
      </c>
      <c r="V42" s="18">
        <v>1136</v>
      </c>
      <c r="W42" s="19">
        <v>14.45</v>
      </c>
      <c r="X42" s="20">
        <f t="shared" si="0"/>
        <v>613937.15</v>
      </c>
      <c r="Y42" s="21"/>
      <c r="Z42" s="21"/>
      <c r="AA42" s="21"/>
      <c r="AB42" s="21"/>
      <c r="AC42" s="21"/>
      <c r="AD42" s="21"/>
      <c r="AE42" s="21"/>
      <c r="AF42" s="21"/>
      <c r="AG42" s="33"/>
      <c r="AH42" s="36"/>
      <c r="AI42" s="37"/>
    </row>
    <row r="43" spans="1:35" ht="30.6" x14ac:dyDescent="0.2">
      <c r="A43" s="15" t="s">
        <v>146</v>
      </c>
      <c r="B43" s="15"/>
      <c r="C43" s="16" t="s">
        <v>147</v>
      </c>
      <c r="D43" s="17" t="s">
        <v>148</v>
      </c>
      <c r="E43" s="17" t="s">
        <v>491</v>
      </c>
      <c r="F43" s="17" t="s">
        <v>42</v>
      </c>
      <c r="G43" s="17" t="s">
        <v>492</v>
      </c>
      <c r="H43" s="17" t="s">
        <v>492</v>
      </c>
      <c r="I43" s="17" t="s">
        <v>493</v>
      </c>
      <c r="J43" s="30">
        <v>161</v>
      </c>
      <c r="K43" s="18">
        <v>24</v>
      </c>
      <c r="L43" s="18">
        <v>2</v>
      </c>
      <c r="M43" s="18">
        <v>6</v>
      </c>
      <c r="N43" s="18">
        <v>36</v>
      </c>
      <c r="O43" s="18">
        <v>2</v>
      </c>
      <c r="P43" s="18">
        <v>7</v>
      </c>
      <c r="Q43" s="18">
        <v>41</v>
      </c>
      <c r="R43" s="18">
        <v>3</v>
      </c>
      <c r="S43" s="18">
        <v>7</v>
      </c>
      <c r="T43" s="18">
        <v>28</v>
      </c>
      <c r="U43" s="18">
        <v>2</v>
      </c>
      <c r="V43" s="18">
        <v>3</v>
      </c>
      <c r="W43" s="19">
        <v>33.69</v>
      </c>
      <c r="X43" s="20">
        <f t="shared" si="0"/>
        <v>5424.0899999999992</v>
      </c>
      <c r="Y43" s="21"/>
      <c r="Z43" s="21"/>
      <c r="AA43" s="21"/>
      <c r="AB43" s="21"/>
      <c r="AC43" s="21"/>
      <c r="AD43" s="21"/>
      <c r="AE43" s="21"/>
      <c r="AF43" s="21"/>
      <c r="AG43" s="33"/>
      <c r="AH43" s="36"/>
      <c r="AI43" s="37"/>
    </row>
    <row r="44" spans="1:35" ht="30.6" x14ac:dyDescent="0.2">
      <c r="A44" s="15" t="s">
        <v>149</v>
      </c>
      <c r="B44" s="15"/>
      <c r="C44" s="16" t="s">
        <v>150</v>
      </c>
      <c r="D44" s="17" t="s">
        <v>151</v>
      </c>
      <c r="E44" s="17" t="s">
        <v>491</v>
      </c>
      <c r="F44" s="17" t="s">
        <v>42</v>
      </c>
      <c r="G44" s="17" t="s">
        <v>492</v>
      </c>
      <c r="H44" s="17" t="s">
        <v>492</v>
      </c>
      <c r="I44" s="17" t="s">
        <v>493</v>
      </c>
      <c r="J44" s="30">
        <v>86</v>
      </c>
      <c r="K44" s="18">
        <v>15</v>
      </c>
      <c r="L44" s="18">
        <v>0</v>
      </c>
      <c r="M44" s="18">
        <v>3</v>
      </c>
      <c r="N44" s="18">
        <v>28</v>
      </c>
      <c r="O44" s="18">
        <v>0</v>
      </c>
      <c r="P44" s="18">
        <v>3</v>
      </c>
      <c r="Q44" s="18">
        <v>18</v>
      </c>
      <c r="R44" s="18">
        <v>0</v>
      </c>
      <c r="S44" s="18">
        <v>3</v>
      </c>
      <c r="T44" s="18">
        <v>13</v>
      </c>
      <c r="U44" s="18">
        <v>0</v>
      </c>
      <c r="V44" s="18">
        <v>3</v>
      </c>
      <c r="W44" s="19">
        <v>99.15</v>
      </c>
      <c r="X44" s="20">
        <f t="shared" si="0"/>
        <v>8526.9</v>
      </c>
      <c r="Y44" s="21"/>
      <c r="Z44" s="21"/>
      <c r="AA44" s="21"/>
      <c r="AB44" s="21"/>
      <c r="AC44" s="21"/>
      <c r="AD44" s="21"/>
      <c r="AE44" s="21"/>
      <c r="AF44" s="21"/>
      <c r="AG44" s="33"/>
      <c r="AH44" s="36"/>
      <c r="AI44" s="37"/>
    </row>
    <row r="45" spans="1:35" ht="30.6" x14ac:dyDescent="0.2">
      <c r="A45" s="15" t="s">
        <v>152</v>
      </c>
      <c r="B45" s="15"/>
      <c r="C45" s="16" t="s">
        <v>153</v>
      </c>
      <c r="D45" s="17" t="s">
        <v>154</v>
      </c>
      <c r="E45" s="17" t="s">
        <v>491</v>
      </c>
      <c r="F45" s="17" t="s">
        <v>42</v>
      </c>
      <c r="G45" s="17" t="s">
        <v>492</v>
      </c>
      <c r="H45" s="17" t="s">
        <v>492</v>
      </c>
      <c r="I45" s="17" t="s">
        <v>493</v>
      </c>
      <c r="J45" s="30">
        <v>18</v>
      </c>
      <c r="K45" s="18">
        <v>0</v>
      </c>
      <c r="L45" s="18">
        <v>0</v>
      </c>
      <c r="M45" s="18">
        <v>6</v>
      </c>
      <c r="N45" s="18">
        <v>0</v>
      </c>
      <c r="O45" s="18">
        <v>0</v>
      </c>
      <c r="P45" s="18">
        <v>5</v>
      </c>
      <c r="Q45" s="18">
        <v>0</v>
      </c>
      <c r="R45" s="18">
        <v>0</v>
      </c>
      <c r="S45" s="18">
        <v>4</v>
      </c>
      <c r="T45" s="18">
        <v>0</v>
      </c>
      <c r="U45" s="18">
        <v>0</v>
      </c>
      <c r="V45" s="18">
        <v>3</v>
      </c>
      <c r="W45" s="19">
        <v>126.39</v>
      </c>
      <c r="X45" s="20">
        <f t="shared" si="0"/>
        <v>2275.02</v>
      </c>
      <c r="Y45" s="21"/>
      <c r="Z45" s="21"/>
      <c r="AA45" s="21"/>
      <c r="AB45" s="21"/>
      <c r="AC45" s="21"/>
      <c r="AD45" s="21"/>
      <c r="AE45" s="21"/>
      <c r="AF45" s="21"/>
      <c r="AG45" s="33"/>
      <c r="AH45" s="36"/>
      <c r="AI45" s="37"/>
    </row>
    <row r="46" spans="1:35" ht="30.6" x14ac:dyDescent="0.2">
      <c r="A46" s="15" t="s">
        <v>155</v>
      </c>
      <c r="B46" s="15"/>
      <c r="C46" s="16" t="s">
        <v>156</v>
      </c>
      <c r="D46" s="17" t="s">
        <v>157</v>
      </c>
      <c r="E46" s="17" t="s">
        <v>491</v>
      </c>
      <c r="F46" s="17" t="s">
        <v>126</v>
      </c>
      <c r="G46" s="17" t="s">
        <v>492</v>
      </c>
      <c r="H46" s="17" t="s">
        <v>492</v>
      </c>
      <c r="I46" s="17" t="s">
        <v>493</v>
      </c>
      <c r="J46" s="30">
        <v>27</v>
      </c>
      <c r="K46" s="18">
        <v>0</v>
      </c>
      <c r="L46" s="18">
        <v>0</v>
      </c>
      <c r="M46" s="18">
        <v>17</v>
      </c>
      <c r="N46" s="18">
        <v>0</v>
      </c>
      <c r="O46" s="18">
        <v>0</v>
      </c>
      <c r="P46" s="18">
        <v>0</v>
      </c>
      <c r="Q46" s="18">
        <v>10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9">
        <v>735.92</v>
      </c>
      <c r="X46" s="20">
        <f t="shared" si="0"/>
        <v>19869.84</v>
      </c>
      <c r="Y46" s="21"/>
      <c r="Z46" s="21"/>
      <c r="AA46" s="21"/>
      <c r="AB46" s="21"/>
      <c r="AC46" s="21"/>
      <c r="AD46" s="21"/>
      <c r="AE46" s="21"/>
      <c r="AF46" s="21"/>
      <c r="AG46" s="33"/>
      <c r="AH46" s="36"/>
      <c r="AI46" s="37"/>
    </row>
    <row r="47" spans="1:35" ht="30.6" x14ac:dyDescent="0.2">
      <c r="A47" s="15" t="s">
        <v>158</v>
      </c>
      <c r="B47" s="15"/>
      <c r="C47" s="16" t="s">
        <v>159</v>
      </c>
      <c r="D47" s="17" t="s">
        <v>160</v>
      </c>
      <c r="E47" s="17" t="s">
        <v>491</v>
      </c>
      <c r="F47" s="17" t="s">
        <v>42</v>
      </c>
      <c r="G47" s="17" t="s">
        <v>492</v>
      </c>
      <c r="H47" s="17" t="s">
        <v>492</v>
      </c>
      <c r="I47" s="17" t="s">
        <v>493</v>
      </c>
      <c r="J47" s="30">
        <v>96</v>
      </c>
      <c r="K47" s="18">
        <v>25</v>
      </c>
      <c r="L47" s="18">
        <v>0</v>
      </c>
      <c r="M47" s="18">
        <v>2</v>
      </c>
      <c r="N47" s="18">
        <v>20</v>
      </c>
      <c r="O47" s="18">
        <v>2</v>
      </c>
      <c r="P47" s="18">
        <v>0</v>
      </c>
      <c r="Q47" s="18">
        <v>25</v>
      </c>
      <c r="R47" s="18">
        <v>0</v>
      </c>
      <c r="S47" s="18">
        <v>2</v>
      </c>
      <c r="T47" s="18">
        <v>20</v>
      </c>
      <c r="U47" s="18">
        <v>0</v>
      </c>
      <c r="V47" s="18">
        <v>0</v>
      </c>
      <c r="W47" s="19">
        <v>84.19</v>
      </c>
      <c r="X47" s="20">
        <f t="shared" si="0"/>
        <v>8082.24</v>
      </c>
      <c r="Y47" s="21"/>
      <c r="Z47" s="21"/>
      <c r="AA47" s="21"/>
      <c r="AB47" s="21"/>
      <c r="AC47" s="21"/>
      <c r="AD47" s="21"/>
      <c r="AE47" s="21"/>
      <c r="AF47" s="21"/>
      <c r="AG47" s="33"/>
      <c r="AH47" s="36"/>
      <c r="AI47" s="37"/>
    </row>
    <row r="48" spans="1:35" ht="30.6" x14ac:dyDescent="0.2">
      <c r="A48" s="15" t="s">
        <v>161</v>
      </c>
      <c r="B48" s="15"/>
      <c r="C48" s="16" t="s">
        <v>162</v>
      </c>
      <c r="D48" s="17" t="s">
        <v>163</v>
      </c>
      <c r="E48" s="17" t="s">
        <v>491</v>
      </c>
      <c r="F48" s="17" t="s">
        <v>126</v>
      </c>
      <c r="G48" s="17" t="s">
        <v>492</v>
      </c>
      <c r="H48" s="17" t="s">
        <v>492</v>
      </c>
      <c r="I48" s="17" t="s">
        <v>493</v>
      </c>
      <c r="J48" s="30">
        <v>38</v>
      </c>
      <c r="K48" s="18">
        <v>3</v>
      </c>
      <c r="L48" s="18">
        <v>1</v>
      </c>
      <c r="M48" s="18">
        <v>3</v>
      </c>
      <c r="N48" s="18">
        <v>1</v>
      </c>
      <c r="O48" s="18">
        <v>7</v>
      </c>
      <c r="P48" s="18">
        <v>2</v>
      </c>
      <c r="Q48" s="18">
        <v>3</v>
      </c>
      <c r="R48" s="18">
        <v>5</v>
      </c>
      <c r="S48" s="18">
        <v>6</v>
      </c>
      <c r="T48" s="18">
        <v>1</v>
      </c>
      <c r="U48" s="18">
        <v>5</v>
      </c>
      <c r="V48" s="18">
        <v>1</v>
      </c>
      <c r="W48" s="19">
        <v>614.27</v>
      </c>
      <c r="X48" s="20">
        <f t="shared" si="0"/>
        <v>23342.26</v>
      </c>
      <c r="Y48" s="21"/>
      <c r="Z48" s="21"/>
      <c r="AA48" s="21"/>
      <c r="AB48" s="21"/>
      <c r="AC48" s="21"/>
      <c r="AD48" s="21"/>
      <c r="AE48" s="21"/>
      <c r="AF48" s="21"/>
      <c r="AG48" s="33"/>
      <c r="AH48" s="36"/>
      <c r="AI48" s="37"/>
    </row>
    <row r="49" spans="1:35" ht="30.6" x14ac:dyDescent="0.2">
      <c r="A49" s="15" t="s">
        <v>164</v>
      </c>
      <c r="B49" s="15"/>
      <c r="C49" s="16" t="s">
        <v>165</v>
      </c>
      <c r="D49" s="17" t="s">
        <v>166</v>
      </c>
      <c r="E49" s="17" t="s">
        <v>228</v>
      </c>
      <c r="F49" s="17" t="s">
        <v>111</v>
      </c>
      <c r="G49" s="17" t="s">
        <v>492</v>
      </c>
      <c r="H49" s="17" t="s">
        <v>492</v>
      </c>
      <c r="I49" s="17" t="s">
        <v>493</v>
      </c>
      <c r="J49" s="30">
        <v>52</v>
      </c>
      <c r="K49" s="18">
        <v>0</v>
      </c>
      <c r="L49" s="18">
        <v>2</v>
      </c>
      <c r="M49" s="18">
        <v>10</v>
      </c>
      <c r="N49" s="18">
        <v>0</v>
      </c>
      <c r="O49" s="18">
        <v>0</v>
      </c>
      <c r="P49" s="18">
        <v>20</v>
      </c>
      <c r="Q49" s="18">
        <v>0</v>
      </c>
      <c r="R49" s="18">
        <v>0</v>
      </c>
      <c r="S49" s="18">
        <v>0</v>
      </c>
      <c r="T49" s="18">
        <v>0</v>
      </c>
      <c r="U49" s="18">
        <v>20</v>
      </c>
      <c r="V49" s="18">
        <v>0</v>
      </c>
      <c r="W49" s="19">
        <v>106.23</v>
      </c>
      <c r="X49" s="20">
        <f t="shared" si="0"/>
        <v>5523.96</v>
      </c>
      <c r="Y49" s="21"/>
      <c r="Z49" s="21"/>
      <c r="AA49" s="21"/>
      <c r="AB49" s="21"/>
      <c r="AC49" s="21"/>
      <c r="AD49" s="21"/>
      <c r="AE49" s="21"/>
      <c r="AF49" s="21"/>
      <c r="AG49" s="33"/>
      <c r="AH49" s="36"/>
      <c r="AI49" s="37"/>
    </row>
    <row r="50" spans="1:35" ht="30.6" x14ac:dyDescent="0.2">
      <c r="A50" s="15" t="s">
        <v>167</v>
      </c>
      <c r="B50" s="15"/>
      <c r="C50" s="16" t="s">
        <v>168</v>
      </c>
      <c r="D50" s="17" t="s">
        <v>169</v>
      </c>
      <c r="E50" s="17" t="s">
        <v>491</v>
      </c>
      <c r="F50" s="17" t="s">
        <v>42</v>
      </c>
      <c r="G50" s="17" t="s">
        <v>492</v>
      </c>
      <c r="H50" s="17" t="s">
        <v>492</v>
      </c>
      <c r="I50" s="17" t="s">
        <v>493</v>
      </c>
      <c r="J50" s="30">
        <v>60</v>
      </c>
      <c r="K50" s="18">
        <v>0</v>
      </c>
      <c r="L50" s="18">
        <v>0</v>
      </c>
      <c r="M50" s="18">
        <v>0</v>
      </c>
      <c r="N50" s="18">
        <v>40</v>
      </c>
      <c r="O50" s="18">
        <v>20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9">
        <v>551.29</v>
      </c>
      <c r="X50" s="20">
        <f t="shared" si="0"/>
        <v>33077.399999999994</v>
      </c>
      <c r="Y50" s="21"/>
      <c r="Z50" s="21"/>
      <c r="AA50" s="21"/>
      <c r="AB50" s="21"/>
      <c r="AC50" s="21"/>
      <c r="AD50" s="21"/>
      <c r="AE50" s="21"/>
      <c r="AF50" s="21"/>
      <c r="AG50" s="33"/>
      <c r="AH50" s="36"/>
      <c r="AI50" s="37"/>
    </row>
    <row r="51" spans="1:35" ht="30.6" x14ac:dyDescent="0.2">
      <c r="A51" s="15" t="s">
        <v>170</v>
      </c>
      <c r="B51" s="15"/>
      <c r="C51" s="16" t="s">
        <v>171</v>
      </c>
      <c r="D51" s="17" t="s">
        <v>172</v>
      </c>
      <c r="E51" s="17" t="s">
        <v>491</v>
      </c>
      <c r="F51" s="17" t="s">
        <v>173</v>
      </c>
      <c r="G51" s="17" t="s">
        <v>492</v>
      </c>
      <c r="H51" s="17" t="s">
        <v>492</v>
      </c>
      <c r="I51" s="17" t="s">
        <v>493</v>
      </c>
      <c r="J51" s="30">
        <v>39</v>
      </c>
      <c r="K51" s="18">
        <v>10</v>
      </c>
      <c r="L51" s="18">
        <v>0</v>
      </c>
      <c r="M51" s="18">
        <v>15</v>
      </c>
      <c r="N51" s="18">
        <v>10</v>
      </c>
      <c r="O51" s="18">
        <v>0</v>
      </c>
      <c r="P51" s="18">
        <v>0</v>
      </c>
      <c r="Q51" s="18">
        <v>4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9">
        <v>35.64</v>
      </c>
      <c r="X51" s="20">
        <f t="shared" si="0"/>
        <v>1389.96</v>
      </c>
      <c r="Y51" s="21"/>
      <c r="Z51" s="21"/>
      <c r="AA51" s="21"/>
      <c r="AB51" s="21"/>
      <c r="AC51" s="21"/>
      <c r="AD51" s="21"/>
      <c r="AE51" s="21"/>
      <c r="AF51" s="21"/>
      <c r="AG51" s="33"/>
      <c r="AH51" s="36"/>
      <c r="AI51" s="37"/>
    </row>
    <row r="52" spans="1:35" ht="30.6" x14ac:dyDescent="0.2">
      <c r="A52" s="15" t="s">
        <v>174</v>
      </c>
      <c r="B52" s="15"/>
      <c r="C52" s="16" t="s">
        <v>175</v>
      </c>
      <c r="D52" s="17" t="s">
        <v>176</v>
      </c>
      <c r="E52" s="17" t="s">
        <v>491</v>
      </c>
      <c r="F52" s="17" t="s">
        <v>177</v>
      </c>
      <c r="G52" s="17" t="s">
        <v>492</v>
      </c>
      <c r="H52" s="17" t="s">
        <v>492</v>
      </c>
      <c r="I52" s="17" t="s">
        <v>493</v>
      </c>
      <c r="J52" s="30">
        <v>78</v>
      </c>
      <c r="K52" s="18">
        <v>19</v>
      </c>
      <c r="L52" s="18">
        <v>0</v>
      </c>
      <c r="M52" s="18">
        <v>10</v>
      </c>
      <c r="N52" s="18">
        <v>12</v>
      </c>
      <c r="O52" s="18">
        <v>5</v>
      </c>
      <c r="P52" s="18">
        <v>0</v>
      </c>
      <c r="Q52" s="18">
        <v>20</v>
      </c>
      <c r="R52" s="18">
        <v>0</v>
      </c>
      <c r="S52" s="18">
        <v>0</v>
      </c>
      <c r="T52" s="18">
        <v>12</v>
      </c>
      <c r="U52" s="18">
        <v>0</v>
      </c>
      <c r="V52" s="18">
        <v>0</v>
      </c>
      <c r="W52" s="19">
        <v>22.27</v>
      </c>
      <c r="X52" s="20">
        <f t="shared" si="0"/>
        <v>1737.06</v>
      </c>
      <c r="Y52" s="21"/>
      <c r="Z52" s="21"/>
      <c r="AA52" s="21"/>
      <c r="AB52" s="21"/>
      <c r="AC52" s="21"/>
      <c r="AD52" s="21"/>
      <c r="AE52" s="21"/>
      <c r="AF52" s="21"/>
      <c r="AG52" s="33"/>
      <c r="AH52" s="36"/>
      <c r="AI52" s="37"/>
    </row>
    <row r="53" spans="1:35" ht="30.6" x14ac:dyDescent="0.2">
      <c r="A53" s="15" t="s">
        <v>178</v>
      </c>
      <c r="B53" s="15"/>
      <c r="C53" s="16" t="s">
        <v>179</v>
      </c>
      <c r="D53" s="17" t="s">
        <v>180</v>
      </c>
      <c r="E53" s="17" t="s">
        <v>228</v>
      </c>
      <c r="F53" s="17" t="s">
        <v>177</v>
      </c>
      <c r="G53" s="17" t="s">
        <v>492</v>
      </c>
      <c r="H53" s="17" t="s">
        <v>492</v>
      </c>
      <c r="I53" s="17" t="s">
        <v>493</v>
      </c>
      <c r="J53" s="30">
        <v>1058</v>
      </c>
      <c r="K53" s="18">
        <v>117</v>
      </c>
      <c r="L53" s="18">
        <v>0</v>
      </c>
      <c r="M53" s="18">
        <v>90</v>
      </c>
      <c r="N53" s="18">
        <v>227</v>
      </c>
      <c r="O53" s="18">
        <v>0</v>
      </c>
      <c r="P53" s="18">
        <v>70</v>
      </c>
      <c r="Q53" s="18">
        <v>227</v>
      </c>
      <c r="R53" s="18">
        <v>0</v>
      </c>
      <c r="S53" s="18">
        <v>130</v>
      </c>
      <c r="T53" s="18">
        <v>117</v>
      </c>
      <c r="U53" s="18">
        <v>10</v>
      </c>
      <c r="V53" s="18">
        <v>70</v>
      </c>
      <c r="W53" s="19">
        <v>13.48</v>
      </c>
      <c r="X53" s="20">
        <f t="shared" si="0"/>
        <v>14261.84</v>
      </c>
      <c r="Y53" s="21"/>
      <c r="Z53" s="21"/>
      <c r="AA53" s="21"/>
      <c r="AB53" s="21"/>
      <c r="AC53" s="21"/>
      <c r="AD53" s="21"/>
      <c r="AE53" s="21"/>
      <c r="AF53" s="21"/>
      <c r="AG53" s="33"/>
      <c r="AH53" s="36"/>
      <c r="AI53" s="37"/>
    </row>
    <row r="54" spans="1:35" ht="30.6" x14ac:dyDescent="0.2">
      <c r="A54" s="15" t="s">
        <v>181</v>
      </c>
      <c r="B54" s="15"/>
      <c r="C54" s="16" t="s">
        <v>182</v>
      </c>
      <c r="D54" s="17" t="s">
        <v>500</v>
      </c>
      <c r="E54" s="17" t="s">
        <v>491</v>
      </c>
      <c r="F54" s="17" t="s">
        <v>42</v>
      </c>
      <c r="G54" s="17" t="s">
        <v>492</v>
      </c>
      <c r="H54" s="17" t="s">
        <v>492</v>
      </c>
      <c r="I54" s="17" t="s">
        <v>493</v>
      </c>
      <c r="J54" s="30">
        <v>3</v>
      </c>
      <c r="K54" s="18">
        <v>0</v>
      </c>
      <c r="L54" s="18">
        <v>0</v>
      </c>
      <c r="M54" s="18">
        <v>3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9">
        <v>122.09</v>
      </c>
      <c r="X54" s="20">
        <f t="shared" si="0"/>
        <v>366.27</v>
      </c>
      <c r="Y54" s="21"/>
      <c r="Z54" s="21"/>
      <c r="AA54" s="21"/>
      <c r="AB54" s="21"/>
      <c r="AC54" s="21"/>
      <c r="AD54" s="21"/>
      <c r="AE54" s="21"/>
      <c r="AF54" s="21"/>
      <c r="AG54" s="33"/>
      <c r="AH54" s="36"/>
      <c r="AI54" s="37"/>
    </row>
    <row r="55" spans="1:35" ht="30.6" x14ac:dyDescent="0.2">
      <c r="A55" s="15" t="s">
        <v>183</v>
      </c>
      <c r="B55" s="15"/>
      <c r="C55" s="16" t="s">
        <v>184</v>
      </c>
      <c r="D55" s="17" t="s">
        <v>185</v>
      </c>
      <c r="E55" s="17" t="s">
        <v>491</v>
      </c>
      <c r="F55" s="17" t="s">
        <v>42</v>
      </c>
      <c r="G55" s="17" t="s">
        <v>492</v>
      </c>
      <c r="H55" s="17" t="s">
        <v>492</v>
      </c>
      <c r="I55" s="17" t="s">
        <v>493</v>
      </c>
      <c r="J55" s="31">
        <v>170</v>
      </c>
      <c r="K55" s="18">
        <v>24.06</v>
      </c>
      <c r="L55" s="18">
        <v>28.65</v>
      </c>
      <c r="M55" s="18">
        <v>9</v>
      </c>
      <c r="N55" s="18">
        <v>24.8</v>
      </c>
      <c r="O55" s="18">
        <v>5.2</v>
      </c>
      <c r="P55" s="18">
        <v>2</v>
      </c>
      <c r="Q55" s="18">
        <v>30.66</v>
      </c>
      <c r="R55" s="18">
        <v>9.5500000000000007</v>
      </c>
      <c r="S55" s="18">
        <v>10.050000000000001</v>
      </c>
      <c r="T55" s="18">
        <v>22.85</v>
      </c>
      <c r="U55" s="18">
        <v>2.2999999999999998</v>
      </c>
      <c r="V55" s="18">
        <v>1</v>
      </c>
      <c r="W55" s="19">
        <v>1033.98</v>
      </c>
      <c r="X55" s="20">
        <f t="shared" si="0"/>
        <v>175776.6</v>
      </c>
      <c r="Y55" s="21"/>
      <c r="Z55" s="21"/>
      <c r="AA55" s="21"/>
      <c r="AB55" s="21"/>
      <c r="AC55" s="21"/>
      <c r="AD55" s="21"/>
      <c r="AE55" s="21"/>
      <c r="AF55" s="21"/>
      <c r="AG55" s="33"/>
      <c r="AH55" s="36"/>
      <c r="AI55" s="37"/>
    </row>
    <row r="56" spans="1:35" ht="30.6" x14ac:dyDescent="0.2">
      <c r="A56" s="15" t="s">
        <v>186</v>
      </c>
      <c r="B56" s="15"/>
      <c r="C56" s="16" t="s">
        <v>187</v>
      </c>
      <c r="D56" s="17" t="s">
        <v>188</v>
      </c>
      <c r="E56" s="17" t="s">
        <v>491</v>
      </c>
      <c r="F56" s="17" t="s">
        <v>42</v>
      </c>
      <c r="G56" s="17" t="s">
        <v>492</v>
      </c>
      <c r="H56" s="17" t="s">
        <v>492</v>
      </c>
      <c r="I56" s="17" t="s">
        <v>493</v>
      </c>
      <c r="J56" s="30">
        <v>19</v>
      </c>
      <c r="K56" s="18">
        <v>3</v>
      </c>
      <c r="L56" s="18">
        <v>0</v>
      </c>
      <c r="M56" s="18">
        <v>5</v>
      </c>
      <c r="N56" s="18">
        <v>10</v>
      </c>
      <c r="O56" s="18">
        <v>1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9">
        <v>98.84</v>
      </c>
      <c r="X56" s="20">
        <f t="shared" si="0"/>
        <v>1877.96</v>
      </c>
      <c r="Y56" s="21"/>
      <c r="Z56" s="21"/>
      <c r="AA56" s="21"/>
      <c r="AB56" s="21"/>
      <c r="AC56" s="21"/>
      <c r="AD56" s="21"/>
      <c r="AE56" s="21"/>
      <c r="AF56" s="21"/>
      <c r="AG56" s="33"/>
      <c r="AH56" s="36"/>
      <c r="AI56" s="37"/>
    </row>
    <row r="57" spans="1:35" ht="30.6" x14ac:dyDescent="0.2">
      <c r="A57" s="15" t="s">
        <v>189</v>
      </c>
      <c r="B57" s="15"/>
      <c r="C57" s="16" t="s">
        <v>190</v>
      </c>
      <c r="D57" s="17" t="s">
        <v>191</v>
      </c>
      <c r="E57" s="17" t="s">
        <v>491</v>
      </c>
      <c r="F57" s="17" t="s">
        <v>173</v>
      </c>
      <c r="G57" s="17" t="s">
        <v>492</v>
      </c>
      <c r="H57" s="17" t="s">
        <v>492</v>
      </c>
      <c r="I57" s="17" t="s">
        <v>493</v>
      </c>
      <c r="J57" s="30">
        <v>62</v>
      </c>
      <c r="K57" s="18">
        <v>0</v>
      </c>
      <c r="L57" s="18">
        <v>4</v>
      </c>
      <c r="M57" s="18">
        <v>9</v>
      </c>
      <c r="N57" s="18">
        <v>6</v>
      </c>
      <c r="O57" s="18">
        <v>7</v>
      </c>
      <c r="P57" s="18">
        <v>4</v>
      </c>
      <c r="Q57" s="18">
        <v>8</v>
      </c>
      <c r="R57" s="18">
        <v>7</v>
      </c>
      <c r="S57" s="18">
        <v>4</v>
      </c>
      <c r="T57" s="18">
        <v>7</v>
      </c>
      <c r="U57" s="18">
        <v>6</v>
      </c>
      <c r="V57" s="18">
        <v>0</v>
      </c>
      <c r="W57" s="19">
        <v>31.15</v>
      </c>
      <c r="X57" s="20">
        <f t="shared" si="0"/>
        <v>1931.3</v>
      </c>
      <c r="Y57" s="21"/>
      <c r="Z57" s="21"/>
      <c r="AA57" s="21"/>
      <c r="AB57" s="21"/>
      <c r="AC57" s="21"/>
      <c r="AD57" s="21"/>
      <c r="AE57" s="21"/>
      <c r="AF57" s="21"/>
      <c r="AG57" s="33"/>
      <c r="AH57" s="36"/>
      <c r="AI57" s="37"/>
    </row>
    <row r="58" spans="1:35" ht="30.6" x14ac:dyDescent="0.2">
      <c r="A58" s="15" t="s">
        <v>192</v>
      </c>
      <c r="B58" s="15"/>
      <c r="C58" s="16" t="s">
        <v>193</v>
      </c>
      <c r="D58" s="17" t="s">
        <v>194</v>
      </c>
      <c r="E58" s="17" t="s">
        <v>491</v>
      </c>
      <c r="F58" s="17" t="s">
        <v>42</v>
      </c>
      <c r="G58" s="17" t="s">
        <v>492</v>
      </c>
      <c r="H58" s="17" t="s">
        <v>492</v>
      </c>
      <c r="I58" s="17" t="s">
        <v>493</v>
      </c>
      <c r="J58" s="30">
        <v>190</v>
      </c>
      <c r="K58" s="18">
        <v>6</v>
      </c>
      <c r="L58" s="18">
        <v>17</v>
      </c>
      <c r="M58" s="18">
        <v>57</v>
      </c>
      <c r="N58" s="18">
        <v>57</v>
      </c>
      <c r="O58" s="18">
        <v>10</v>
      </c>
      <c r="P58" s="18">
        <v>0</v>
      </c>
      <c r="Q58" s="18">
        <v>35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9">
        <v>294.14</v>
      </c>
      <c r="X58" s="20">
        <f t="shared" si="0"/>
        <v>55886.6</v>
      </c>
      <c r="Y58" s="21"/>
      <c r="Z58" s="21"/>
      <c r="AA58" s="21"/>
      <c r="AB58" s="21"/>
      <c r="AC58" s="21"/>
      <c r="AD58" s="21"/>
      <c r="AE58" s="21"/>
      <c r="AF58" s="21"/>
      <c r="AG58" s="33"/>
      <c r="AH58" s="36"/>
      <c r="AI58" s="37"/>
    </row>
    <row r="59" spans="1:35" ht="30.6" x14ac:dyDescent="0.2">
      <c r="A59" s="15" t="s">
        <v>195</v>
      </c>
      <c r="B59" s="15"/>
      <c r="C59" s="16" t="s">
        <v>196</v>
      </c>
      <c r="D59" s="17" t="s">
        <v>197</v>
      </c>
      <c r="E59" s="17" t="s">
        <v>491</v>
      </c>
      <c r="F59" s="17" t="s">
        <v>42</v>
      </c>
      <c r="G59" s="17" t="s">
        <v>492</v>
      </c>
      <c r="H59" s="17" t="s">
        <v>492</v>
      </c>
      <c r="I59" s="17" t="s">
        <v>493</v>
      </c>
      <c r="J59" s="30">
        <v>163</v>
      </c>
      <c r="K59" s="18">
        <v>7</v>
      </c>
      <c r="L59" s="18">
        <v>70</v>
      </c>
      <c r="M59" s="18">
        <v>6</v>
      </c>
      <c r="N59" s="18">
        <v>29</v>
      </c>
      <c r="O59" s="18">
        <v>0</v>
      </c>
      <c r="P59" s="18">
        <v>30</v>
      </c>
      <c r="Q59" s="18">
        <v>19</v>
      </c>
      <c r="R59" s="18">
        <v>0</v>
      </c>
      <c r="S59" s="18">
        <v>0</v>
      </c>
      <c r="T59" s="18">
        <v>2</v>
      </c>
      <c r="U59" s="18">
        <v>0</v>
      </c>
      <c r="V59" s="18">
        <v>0</v>
      </c>
      <c r="W59" s="19">
        <v>43.95</v>
      </c>
      <c r="X59" s="20">
        <f t="shared" si="0"/>
        <v>7163.85</v>
      </c>
      <c r="Y59" s="21"/>
      <c r="Z59" s="21"/>
      <c r="AA59" s="21"/>
      <c r="AB59" s="21"/>
      <c r="AC59" s="21"/>
      <c r="AD59" s="21"/>
      <c r="AE59" s="21"/>
      <c r="AF59" s="21"/>
      <c r="AG59" s="33"/>
      <c r="AH59" s="36"/>
      <c r="AI59" s="37"/>
    </row>
    <row r="60" spans="1:35" ht="30.6" x14ac:dyDescent="0.2">
      <c r="A60" s="15" t="s">
        <v>198</v>
      </c>
      <c r="B60" s="15"/>
      <c r="C60" s="16" t="s">
        <v>199</v>
      </c>
      <c r="D60" s="17" t="s">
        <v>200</v>
      </c>
      <c r="E60" s="17" t="s">
        <v>491</v>
      </c>
      <c r="F60" s="17" t="s">
        <v>42</v>
      </c>
      <c r="G60" s="17" t="s">
        <v>492</v>
      </c>
      <c r="H60" s="17" t="s">
        <v>492</v>
      </c>
      <c r="I60" s="17" t="s">
        <v>493</v>
      </c>
      <c r="J60" s="30">
        <v>213</v>
      </c>
      <c r="K60" s="18">
        <v>10</v>
      </c>
      <c r="L60" s="18">
        <v>10</v>
      </c>
      <c r="M60" s="18">
        <v>0</v>
      </c>
      <c r="N60" s="18">
        <v>116</v>
      </c>
      <c r="O60" s="18">
        <v>7</v>
      </c>
      <c r="P60" s="18">
        <v>0</v>
      </c>
      <c r="Q60" s="18">
        <v>45</v>
      </c>
      <c r="R60" s="18">
        <v>0</v>
      </c>
      <c r="S60" s="18">
        <v>0</v>
      </c>
      <c r="T60" s="18">
        <v>25</v>
      </c>
      <c r="U60" s="18">
        <v>0</v>
      </c>
      <c r="V60" s="18">
        <v>0</v>
      </c>
      <c r="W60" s="19">
        <v>107.68</v>
      </c>
      <c r="X60" s="20">
        <f t="shared" si="0"/>
        <v>22935.84</v>
      </c>
      <c r="Y60" s="21"/>
      <c r="Z60" s="21"/>
      <c r="AA60" s="21"/>
      <c r="AB60" s="21"/>
      <c r="AC60" s="21"/>
      <c r="AD60" s="21"/>
      <c r="AE60" s="21"/>
      <c r="AF60" s="21"/>
      <c r="AG60" s="33"/>
      <c r="AH60" s="36"/>
      <c r="AI60" s="37"/>
    </row>
    <row r="61" spans="1:35" ht="30.6" x14ac:dyDescent="0.2">
      <c r="A61" s="15" t="s">
        <v>201</v>
      </c>
      <c r="B61" s="15"/>
      <c r="C61" s="16" t="s">
        <v>202</v>
      </c>
      <c r="D61" s="17" t="s">
        <v>203</v>
      </c>
      <c r="E61" s="17" t="s">
        <v>491</v>
      </c>
      <c r="F61" s="17" t="s">
        <v>42</v>
      </c>
      <c r="G61" s="17" t="s">
        <v>492</v>
      </c>
      <c r="H61" s="17" t="s">
        <v>492</v>
      </c>
      <c r="I61" s="17" t="s">
        <v>493</v>
      </c>
      <c r="J61" s="30">
        <v>100</v>
      </c>
      <c r="K61" s="18">
        <v>0</v>
      </c>
      <c r="L61" s="18">
        <v>0</v>
      </c>
      <c r="M61" s="18">
        <v>0</v>
      </c>
      <c r="N61" s="18">
        <v>100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9">
        <v>51.17</v>
      </c>
      <c r="X61" s="20">
        <f t="shared" si="0"/>
        <v>5117</v>
      </c>
      <c r="Y61" s="21"/>
      <c r="Z61" s="21"/>
      <c r="AA61" s="21"/>
      <c r="AB61" s="21"/>
      <c r="AC61" s="21"/>
      <c r="AD61" s="21"/>
      <c r="AE61" s="21"/>
      <c r="AF61" s="21"/>
      <c r="AG61" s="33"/>
      <c r="AH61" s="36"/>
      <c r="AI61" s="37"/>
    </row>
    <row r="62" spans="1:35" ht="30.6" x14ac:dyDescent="0.2">
      <c r="A62" s="15" t="s">
        <v>204</v>
      </c>
      <c r="B62" s="15"/>
      <c r="C62" s="16" t="s">
        <v>205</v>
      </c>
      <c r="D62" s="17" t="s">
        <v>206</v>
      </c>
      <c r="E62" s="17" t="s">
        <v>491</v>
      </c>
      <c r="F62" s="17" t="s">
        <v>42</v>
      </c>
      <c r="G62" s="17" t="s">
        <v>492</v>
      </c>
      <c r="H62" s="17" t="s">
        <v>492</v>
      </c>
      <c r="I62" s="17" t="s">
        <v>493</v>
      </c>
      <c r="J62" s="30">
        <v>6</v>
      </c>
      <c r="K62" s="18">
        <v>0</v>
      </c>
      <c r="L62" s="18">
        <v>0</v>
      </c>
      <c r="M62" s="18">
        <v>0</v>
      </c>
      <c r="N62" s="18">
        <v>0</v>
      </c>
      <c r="O62" s="18">
        <v>2</v>
      </c>
      <c r="P62" s="18">
        <v>0</v>
      </c>
      <c r="Q62" s="18">
        <v>0</v>
      </c>
      <c r="R62" s="18">
        <v>2</v>
      </c>
      <c r="S62" s="18">
        <v>0</v>
      </c>
      <c r="T62" s="18">
        <v>2</v>
      </c>
      <c r="U62" s="18">
        <v>0</v>
      </c>
      <c r="V62" s="18">
        <v>0</v>
      </c>
      <c r="W62" s="19">
        <v>522.62</v>
      </c>
      <c r="X62" s="20">
        <f t="shared" si="0"/>
        <v>3135.7200000000003</v>
      </c>
      <c r="Y62" s="21"/>
      <c r="Z62" s="21"/>
      <c r="AA62" s="21"/>
      <c r="AB62" s="21"/>
      <c r="AC62" s="21"/>
      <c r="AD62" s="21"/>
      <c r="AE62" s="21"/>
      <c r="AF62" s="21"/>
      <c r="AG62" s="33"/>
      <c r="AH62" s="36"/>
      <c r="AI62" s="37"/>
    </row>
    <row r="63" spans="1:35" ht="30.6" x14ac:dyDescent="0.2">
      <c r="A63" s="15" t="s">
        <v>207</v>
      </c>
      <c r="B63" s="15"/>
      <c r="C63" s="16" t="s">
        <v>208</v>
      </c>
      <c r="D63" s="17" t="s">
        <v>209</v>
      </c>
      <c r="E63" s="17" t="s">
        <v>491</v>
      </c>
      <c r="F63" s="17" t="s">
        <v>173</v>
      </c>
      <c r="G63" s="17" t="s">
        <v>492</v>
      </c>
      <c r="H63" s="17" t="s">
        <v>492</v>
      </c>
      <c r="I63" s="17" t="s">
        <v>493</v>
      </c>
      <c r="J63" s="30">
        <v>40</v>
      </c>
      <c r="K63" s="18">
        <v>0</v>
      </c>
      <c r="L63" s="18">
        <v>0</v>
      </c>
      <c r="M63" s="18">
        <v>15</v>
      </c>
      <c r="N63" s="18">
        <v>0</v>
      </c>
      <c r="O63" s="18">
        <v>0</v>
      </c>
      <c r="P63" s="18">
        <v>15</v>
      </c>
      <c r="Q63" s="18">
        <v>0</v>
      </c>
      <c r="R63" s="18">
        <v>0</v>
      </c>
      <c r="S63" s="18">
        <v>10</v>
      </c>
      <c r="T63" s="18">
        <v>0</v>
      </c>
      <c r="U63" s="18">
        <v>0</v>
      </c>
      <c r="V63" s="18">
        <v>0</v>
      </c>
      <c r="W63" s="19">
        <v>61.47</v>
      </c>
      <c r="X63" s="20">
        <f t="shared" si="0"/>
        <v>2458.8000000000002</v>
      </c>
      <c r="Y63" s="21"/>
      <c r="Z63" s="21"/>
      <c r="AA63" s="21"/>
      <c r="AB63" s="21"/>
      <c r="AC63" s="21"/>
      <c r="AD63" s="21"/>
      <c r="AE63" s="21"/>
      <c r="AF63" s="21"/>
      <c r="AG63" s="33"/>
      <c r="AH63" s="36"/>
      <c r="AI63" s="37"/>
    </row>
    <row r="64" spans="1:35" ht="30.6" x14ac:dyDescent="0.2">
      <c r="A64" s="15" t="s">
        <v>210</v>
      </c>
      <c r="B64" s="15"/>
      <c r="C64" s="16" t="s">
        <v>211</v>
      </c>
      <c r="D64" s="17" t="s">
        <v>212</v>
      </c>
      <c r="E64" s="17" t="s">
        <v>491</v>
      </c>
      <c r="F64" s="17" t="s">
        <v>42</v>
      </c>
      <c r="G64" s="17" t="s">
        <v>492</v>
      </c>
      <c r="H64" s="17" t="s">
        <v>492</v>
      </c>
      <c r="I64" s="17" t="s">
        <v>493</v>
      </c>
      <c r="J64" s="30">
        <v>53</v>
      </c>
      <c r="K64" s="18">
        <v>8</v>
      </c>
      <c r="L64" s="18">
        <v>0</v>
      </c>
      <c r="M64" s="18">
        <v>3</v>
      </c>
      <c r="N64" s="18">
        <v>33</v>
      </c>
      <c r="O64" s="18">
        <v>2</v>
      </c>
      <c r="P64" s="18">
        <v>0</v>
      </c>
      <c r="Q64" s="18">
        <v>7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9">
        <v>35.75</v>
      </c>
      <c r="X64" s="20">
        <f t="shared" si="0"/>
        <v>1894.75</v>
      </c>
      <c r="Y64" s="21"/>
      <c r="Z64" s="21"/>
      <c r="AA64" s="21"/>
      <c r="AB64" s="21"/>
      <c r="AC64" s="21"/>
      <c r="AD64" s="21"/>
      <c r="AE64" s="21"/>
      <c r="AF64" s="21"/>
      <c r="AG64" s="33"/>
      <c r="AH64" s="36"/>
      <c r="AI64" s="37"/>
    </row>
    <row r="65" spans="1:35" ht="30.6" x14ac:dyDescent="0.2">
      <c r="A65" s="15" t="s">
        <v>213</v>
      </c>
      <c r="B65" s="15"/>
      <c r="C65" s="16" t="s">
        <v>214</v>
      </c>
      <c r="D65" s="17" t="s">
        <v>215</v>
      </c>
      <c r="E65" s="17" t="s">
        <v>491</v>
      </c>
      <c r="F65" s="17" t="s">
        <v>173</v>
      </c>
      <c r="G65" s="17" t="s">
        <v>492</v>
      </c>
      <c r="H65" s="17" t="s">
        <v>492</v>
      </c>
      <c r="I65" s="17" t="s">
        <v>493</v>
      </c>
      <c r="J65" s="30">
        <v>55</v>
      </c>
      <c r="K65" s="18">
        <v>0</v>
      </c>
      <c r="L65" s="18">
        <v>5</v>
      </c>
      <c r="M65" s="18">
        <v>8</v>
      </c>
      <c r="N65" s="18">
        <v>2</v>
      </c>
      <c r="O65" s="18">
        <v>5</v>
      </c>
      <c r="P65" s="18">
        <v>9</v>
      </c>
      <c r="Q65" s="18">
        <v>0</v>
      </c>
      <c r="R65" s="18">
        <v>7</v>
      </c>
      <c r="S65" s="18">
        <v>7</v>
      </c>
      <c r="T65" s="18">
        <v>0</v>
      </c>
      <c r="U65" s="18">
        <v>7</v>
      </c>
      <c r="V65" s="18">
        <v>5</v>
      </c>
      <c r="W65" s="19">
        <v>39.54</v>
      </c>
      <c r="X65" s="20">
        <f t="shared" si="0"/>
        <v>2174.6999999999998</v>
      </c>
      <c r="Y65" s="21"/>
      <c r="Z65" s="21"/>
      <c r="AA65" s="21"/>
      <c r="AB65" s="21"/>
      <c r="AC65" s="21"/>
      <c r="AD65" s="21"/>
      <c r="AE65" s="21"/>
      <c r="AF65" s="21"/>
      <c r="AG65" s="33"/>
      <c r="AH65" s="36"/>
      <c r="AI65" s="37"/>
    </row>
    <row r="66" spans="1:35" ht="30.6" x14ac:dyDescent="0.2">
      <c r="A66" s="15" t="s">
        <v>216</v>
      </c>
      <c r="B66" s="15"/>
      <c r="C66" s="16" t="s">
        <v>217</v>
      </c>
      <c r="D66" s="17" t="s">
        <v>218</v>
      </c>
      <c r="E66" s="17" t="s">
        <v>491</v>
      </c>
      <c r="F66" s="17" t="s">
        <v>42</v>
      </c>
      <c r="G66" s="17" t="s">
        <v>492</v>
      </c>
      <c r="H66" s="17" t="s">
        <v>492</v>
      </c>
      <c r="I66" s="17" t="s">
        <v>493</v>
      </c>
      <c r="J66" s="30">
        <v>5</v>
      </c>
      <c r="K66" s="18">
        <v>0</v>
      </c>
      <c r="L66" s="18">
        <v>0</v>
      </c>
      <c r="M66" s="18">
        <v>5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9">
        <v>53.59</v>
      </c>
      <c r="X66" s="20">
        <f t="shared" si="0"/>
        <v>267.95000000000005</v>
      </c>
      <c r="Y66" s="21"/>
      <c r="Z66" s="21"/>
      <c r="AA66" s="21"/>
      <c r="AB66" s="21"/>
      <c r="AC66" s="21"/>
      <c r="AD66" s="21"/>
      <c r="AE66" s="21"/>
      <c r="AF66" s="21"/>
      <c r="AG66" s="33"/>
      <c r="AH66" s="36"/>
      <c r="AI66" s="37"/>
    </row>
    <row r="67" spans="1:35" ht="30.6" x14ac:dyDescent="0.2">
      <c r="A67" s="15" t="s">
        <v>219</v>
      </c>
      <c r="B67" s="15"/>
      <c r="C67" s="16" t="s">
        <v>220</v>
      </c>
      <c r="D67" s="17" t="s">
        <v>221</v>
      </c>
      <c r="E67" s="17" t="s">
        <v>491</v>
      </c>
      <c r="F67" s="17" t="s">
        <v>42</v>
      </c>
      <c r="G67" s="17" t="s">
        <v>492</v>
      </c>
      <c r="H67" s="17" t="s">
        <v>492</v>
      </c>
      <c r="I67" s="17" t="s">
        <v>493</v>
      </c>
      <c r="J67" s="30">
        <v>59</v>
      </c>
      <c r="K67" s="18">
        <v>0</v>
      </c>
      <c r="L67" s="18">
        <v>13</v>
      </c>
      <c r="M67" s="18">
        <v>11</v>
      </c>
      <c r="N67" s="18">
        <v>15</v>
      </c>
      <c r="O67" s="18">
        <v>3</v>
      </c>
      <c r="P67" s="18">
        <v>4</v>
      </c>
      <c r="Q67" s="18">
        <v>0</v>
      </c>
      <c r="R67" s="18">
        <v>3</v>
      </c>
      <c r="S67" s="18">
        <v>4</v>
      </c>
      <c r="T67" s="18">
        <v>0</v>
      </c>
      <c r="U67" s="18">
        <v>3</v>
      </c>
      <c r="V67" s="18">
        <v>3</v>
      </c>
      <c r="W67" s="19">
        <v>102.86</v>
      </c>
      <c r="X67" s="20">
        <f t="shared" si="0"/>
        <v>6068.74</v>
      </c>
      <c r="Y67" s="21"/>
      <c r="Z67" s="21"/>
      <c r="AA67" s="21"/>
      <c r="AB67" s="21"/>
      <c r="AC67" s="21"/>
      <c r="AD67" s="21"/>
      <c r="AE67" s="21"/>
      <c r="AF67" s="21"/>
      <c r="AG67" s="33"/>
      <c r="AH67" s="36"/>
      <c r="AI67" s="37"/>
    </row>
    <row r="68" spans="1:35" ht="30.6" x14ac:dyDescent="0.2">
      <c r="A68" s="15" t="s">
        <v>222</v>
      </c>
      <c r="B68" s="15"/>
      <c r="C68" s="16" t="s">
        <v>223</v>
      </c>
      <c r="D68" s="17" t="s">
        <v>224</v>
      </c>
      <c r="E68" s="17" t="s">
        <v>491</v>
      </c>
      <c r="F68" s="17" t="s">
        <v>173</v>
      </c>
      <c r="G68" s="17" t="s">
        <v>492</v>
      </c>
      <c r="H68" s="17" t="s">
        <v>492</v>
      </c>
      <c r="I68" s="17" t="s">
        <v>493</v>
      </c>
      <c r="J68" s="30">
        <v>107</v>
      </c>
      <c r="K68" s="18">
        <v>6</v>
      </c>
      <c r="L68" s="18">
        <v>3</v>
      </c>
      <c r="M68" s="18">
        <v>16</v>
      </c>
      <c r="N68" s="18">
        <v>11</v>
      </c>
      <c r="O68" s="18">
        <v>9</v>
      </c>
      <c r="P68" s="18">
        <v>10</v>
      </c>
      <c r="Q68" s="18">
        <v>14</v>
      </c>
      <c r="R68" s="18">
        <v>4</v>
      </c>
      <c r="S68" s="18">
        <v>10</v>
      </c>
      <c r="T68" s="18">
        <v>10</v>
      </c>
      <c r="U68" s="18">
        <v>9</v>
      </c>
      <c r="V68" s="18">
        <v>5</v>
      </c>
      <c r="W68" s="19">
        <v>67.459999999999994</v>
      </c>
      <c r="X68" s="20">
        <f t="shared" si="0"/>
        <v>7218.2199999999993</v>
      </c>
      <c r="Y68" s="21"/>
      <c r="Z68" s="21"/>
      <c r="AA68" s="21"/>
      <c r="AB68" s="21"/>
      <c r="AC68" s="21"/>
      <c r="AD68" s="21"/>
      <c r="AE68" s="21"/>
      <c r="AF68" s="21"/>
      <c r="AG68" s="33"/>
      <c r="AH68" s="36"/>
      <c r="AI68" s="37"/>
    </row>
    <row r="69" spans="1:35" ht="30.6" x14ac:dyDescent="0.2">
      <c r="A69" s="15" t="s">
        <v>225</v>
      </c>
      <c r="B69" s="15"/>
      <c r="C69" s="16" t="s">
        <v>226</v>
      </c>
      <c r="D69" s="17" t="s">
        <v>227</v>
      </c>
      <c r="E69" s="17" t="s">
        <v>491</v>
      </c>
      <c r="F69" s="17" t="s">
        <v>173</v>
      </c>
      <c r="G69" s="17" t="s">
        <v>492</v>
      </c>
      <c r="H69" s="17" t="s">
        <v>492</v>
      </c>
      <c r="I69" s="17" t="s">
        <v>493</v>
      </c>
      <c r="J69" s="30">
        <v>396</v>
      </c>
      <c r="K69" s="18">
        <v>51</v>
      </c>
      <c r="L69" s="18">
        <v>205</v>
      </c>
      <c r="M69" s="18">
        <v>21</v>
      </c>
      <c r="N69" s="18">
        <v>17</v>
      </c>
      <c r="O69" s="18">
        <v>10</v>
      </c>
      <c r="P69" s="18">
        <v>15</v>
      </c>
      <c r="Q69" s="18">
        <v>11</v>
      </c>
      <c r="R69" s="18">
        <v>15</v>
      </c>
      <c r="S69" s="18">
        <v>15</v>
      </c>
      <c r="T69" s="18">
        <v>16</v>
      </c>
      <c r="U69" s="18">
        <v>15</v>
      </c>
      <c r="V69" s="18">
        <v>5</v>
      </c>
      <c r="W69" s="19">
        <v>18.39</v>
      </c>
      <c r="X69" s="20">
        <f t="shared" si="0"/>
        <v>7282.4400000000005</v>
      </c>
      <c r="Y69" s="21"/>
      <c r="Z69" s="21"/>
      <c r="AA69" s="21"/>
      <c r="AB69" s="21"/>
      <c r="AC69" s="21"/>
      <c r="AD69" s="21"/>
      <c r="AE69" s="21"/>
      <c r="AF69" s="21"/>
      <c r="AG69" s="33"/>
      <c r="AH69" s="36"/>
      <c r="AI69" s="37"/>
    </row>
    <row r="70" spans="1:35" ht="30.6" x14ac:dyDescent="0.2">
      <c r="A70" s="15" t="s">
        <v>229</v>
      </c>
      <c r="B70" s="15"/>
      <c r="C70" s="16" t="s">
        <v>230</v>
      </c>
      <c r="D70" s="17" t="s">
        <v>231</v>
      </c>
      <c r="E70" s="17" t="s">
        <v>491</v>
      </c>
      <c r="F70" s="17" t="s">
        <v>42</v>
      </c>
      <c r="G70" s="17" t="s">
        <v>492</v>
      </c>
      <c r="H70" s="17" t="s">
        <v>492</v>
      </c>
      <c r="I70" s="17" t="s">
        <v>493</v>
      </c>
      <c r="J70" s="30">
        <v>135</v>
      </c>
      <c r="K70" s="18">
        <v>0</v>
      </c>
      <c r="L70" s="18">
        <v>10</v>
      </c>
      <c r="M70" s="18">
        <v>15</v>
      </c>
      <c r="N70" s="18">
        <v>15</v>
      </c>
      <c r="O70" s="18">
        <v>15</v>
      </c>
      <c r="P70" s="18">
        <v>10</v>
      </c>
      <c r="Q70" s="18">
        <v>15</v>
      </c>
      <c r="R70" s="18">
        <v>10</v>
      </c>
      <c r="S70" s="18">
        <v>15</v>
      </c>
      <c r="T70" s="18">
        <v>15</v>
      </c>
      <c r="U70" s="18">
        <v>15</v>
      </c>
      <c r="V70" s="18">
        <v>0</v>
      </c>
      <c r="W70" s="19">
        <v>8.31</v>
      </c>
      <c r="X70" s="20">
        <f t="shared" si="0"/>
        <v>1121.8500000000001</v>
      </c>
      <c r="Y70" s="21"/>
      <c r="Z70" s="21"/>
      <c r="AA70" s="21"/>
      <c r="AB70" s="21"/>
      <c r="AC70" s="21"/>
      <c r="AD70" s="21"/>
      <c r="AE70" s="21"/>
      <c r="AF70" s="21"/>
      <c r="AG70" s="33"/>
      <c r="AH70" s="36"/>
      <c r="AI70" s="37"/>
    </row>
    <row r="71" spans="1:35" ht="30.6" x14ac:dyDescent="0.2">
      <c r="A71" s="15" t="s">
        <v>232</v>
      </c>
      <c r="B71" s="15"/>
      <c r="C71" s="16" t="s">
        <v>233</v>
      </c>
      <c r="D71" s="17" t="s">
        <v>234</v>
      </c>
      <c r="E71" s="17" t="s">
        <v>491</v>
      </c>
      <c r="F71" s="17" t="s">
        <v>42</v>
      </c>
      <c r="G71" s="17" t="s">
        <v>492</v>
      </c>
      <c r="H71" s="17" t="s">
        <v>492</v>
      </c>
      <c r="I71" s="17" t="s">
        <v>493</v>
      </c>
      <c r="J71" s="30">
        <v>14</v>
      </c>
      <c r="K71" s="18">
        <v>4</v>
      </c>
      <c r="L71" s="18">
        <v>0</v>
      </c>
      <c r="M71" s="18">
        <v>5</v>
      </c>
      <c r="N71" s="18">
        <v>1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4</v>
      </c>
      <c r="U71" s="18">
        <v>0</v>
      </c>
      <c r="V71" s="18">
        <v>0</v>
      </c>
      <c r="W71" s="19">
        <v>200.4</v>
      </c>
      <c r="X71" s="20">
        <f t="shared" si="0"/>
        <v>2805.6</v>
      </c>
      <c r="Y71" s="21"/>
      <c r="Z71" s="21"/>
      <c r="AA71" s="21"/>
      <c r="AB71" s="21"/>
      <c r="AC71" s="21"/>
      <c r="AD71" s="21"/>
      <c r="AE71" s="21"/>
      <c r="AF71" s="21"/>
      <c r="AG71" s="33"/>
      <c r="AH71" s="36"/>
      <c r="AI71" s="37"/>
    </row>
    <row r="72" spans="1:35" ht="30.6" x14ac:dyDescent="0.2">
      <c r="A72" s="15" t="s">
        <v>235</v>
      </c>
      <c r="B72" s="15"/>
      <c r="C72" s="16" t="s">
        <v>236</v>
      </c>
      <c r="D72" s="17" t="s">
        <v>237</v>
      </c>
      <c r="E72" s="17" t="s">
        <v>491</v>
      </c>
      <c r="F72" s="17" t="s">
        <v>42</v>
      </c>
      <c r="G72" s="17" t="s">
        <v>492</v>
      </c>
      <c r="H72" s="17" t="s">
        <v>492</v>
      </c>
      <c r="I72" s="17" t="s">
        <v>493</v>
      </c>
      <c r="J72" s="30">
        <v>1</v>
      </c>
      <c r="K72" s="18">
        <v>0</v>
      </c>
      <c r="L72" s="18">
        <v>0</v>
      </c>
      <c r="M72" s="18">
        <v>0</v>
      </c>
      <c r="N72" s="18">
        <v>1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9">
        <v>440.02</v>
      </c>
      <c r="X72" s="20">
        <f t="shared" si="0"/>
        <v>440.02</v>
      </c>
      <c r="Y72" s="21"/>
      <c r="Z72" s="21"/>
      <c r="AA72" s="21"/>
      <c r="AB72" s="21"/>
      <c r="AC72" s="21"/>
      <c r="AD72" s="21"/>
      <c r="AE72" s="21"/>
      <c r="AF72" s="21"/>
      <c r="AG72" s="33"/>
      <c r="AH72" s="36"/>
      <c r="AI72" s="37"/>
    </row>
    <row r="73" spans="1:35" ht="51" x14ac:dyDescent="0.2">
      <c r="A73" s="15" t="s">
        <v>238</v>
      </c>
      <c r="B73" s="15"/>
      <c r="C73" s="16" t="s">
        <v>239</v>
      </c>
      <c r="D73" s="17" t="s">
        <v>240</v>
      </c>
      <c r="E73" s="17" t="s">
        <v>289</v>
      </c>
      <c r="F73" s="17" t="s">
        <v>42</v>
      </c>
      <c r="G73" s="17" t="s">
        <v>492</v>
      </c>
      <c r="H73" s="17" t="s">
        <v>492</v>
      </c>
      <c r="I73" s="17" t="s">
        <v>493</v>
      </c>
      <c r="J73" s="30">
        <v>5</v>
      </c>
      <c r="K73" s="18">
        <v>5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9">
        <v>2296.5700000000002</v>
      </c>
      <c r="X73" s="20">
        <f t="shared" si="0"/>
        <v>11482.85</v>
      </c>
      <c r="Y73" s="21"/>
      <c r="Z73" s="21"/>
      <c r="AA73" s="21"/>
      <c r="AB73" s="21"/>
      <c r="AC73" s="21"/>
      <c r="AD73" s="21"/>
      <c r="AE73" s="21"/>
      <c r="AF73" s="21"/>
      <c r="AG73" s="33"/>
      <c r="AH73" s="36"/>
      <c r="AI73" s="37"/>
    </row>
    <row r="74" spans="1:35" ht="30.6" x14ac:dyDescent="0.2">
      <c r="A74" s="15" t="s">
        <v>241</v>
      </c>
      <c r="B74" s="15"/>
      <c r="C74" s="16" t="s">
        <v>242</v>
      </c>
      <c r="D74" s="17" t="s">
        <v>243</v>
      </c>
      <c r="E74" s="17" t="s">
        <v>491</v>
      </c>
      <c r="F74" s="17" t="s">
        <v>42</v>
      </c>
      <c r="G74" s="17" t="s">
        <v>492</v>
      </c>
      <c r="H74" s="17" t="s">
        <v>492</v>
      </c>
      <c r="I74" s="17" t="s">
        <v>493</v>
      </c>
      <c r="J74" s="30">
        <v>197</v>
      </c>
      <c r="K74" s="18">
        <v>30</v>
      </c>
      <c r="L74" s="18">
        <v>0</v>
      </c>
      <c r="M74" s="18">
        <v>24</v>
      </c>
      <c r="N74" s="18">
        <v>79</v>
      </c>
      <c r="O74" s="18">
        <v>0</v>
      </c>
      <c r="P74" s="18">
        <v>2</v>
      </c>
      <c r="Q74" s="18">
        <v>12</v>
      </c>
      <c r="R74" s="18">
        <v>0</v>
      </c>
      <c r="S74" s="18">
        <v>50</v>
      </c>
      <c r="T74" s="18">
        <v>0</v>
      </c>
      <c r="U74" s="18">
        <v>0</v>
      </c>
      <c r="V74" s="18">
        <v>0</v>
      </c>
      <c r="W74" s="19">
        <v>165.63</v>
      </c>
      <c r="X74" s="20">
        <f t="shared" ref="X74:X137" si="1">W74*J74</f>
        <v>32629.11</v>
      </c>
      <c r="Y74" s="21"/>
      <c r="Z74" s="21"/>
      <c r="AA74" s="21"/>
      <c r="AB74" s="21"/>
      <c r="AC74" s="21"/>
      <c r="AD74" s="21"/>
      <c r="AE74" s="21"/>
      <c r="AF74" s="21"/>
      <c r="AG74" s="33"/>
      <c r="AH74" s="36"/>
      <c r="AI74" s="37"/>
    </row>
    <row r="75" spans="1:35" ht="30.6" x14ac:dyDescent="0.2">
      <c r="A75" s="15" t="s">
        <v>244</v>
      </c>
      <c r="B75" s="15"/>
      <c r="C75" s="16" t="s">
        <v>245</v>
      </c>
      <c r="D75" s="17" t="s">
        <v>501</v>
      </c>
      <c r="E75" s="17" t="s">
        <v>491</v>
      </c>
      <c r="F75" s="17" t="s">
        <v>177</v>
      </c>
      <c r="G75" s="17" t="s">
        <v>492</v>
      </c>
      <c r="H75" s="17" t="s">
        <v>492</v>
      </c>
      <c r="I75" s="17" t="s">
        <v>493</v>
      </c>
      <c r="J75" s="30">
        <v>120</v>
      </c>
      <c r="K75" s="18">
        <v>60</v>
      </c>
      <c r="L75" s="18">
        <v>50</v>
      </c>
      <c r="M75" s="18">
        <v>10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9">
        <v>116.06</v>
      </c>
      <c r="X75" s="20">
        <f t="shared" si="1"/>
        <v>13927.2</v>
      </c>
      <c r="Y75" s="21"/>
      <c r="Z75" s="21"/>
      <c r="AA75" s="21"/>
      <c r="AB75" s="21"/>
      <c r="AC75" s="21"/>
      <c r="AD75" s="21"/>
      <c r="AE75" s="21"/>
      <c r="AF75" s="21"/>
      <c r="AG75" s="33"/>
      <c r="AH75" s="36"/>
      <c r="AI75" s="37"/>
    </row>
    <row r="76" spans="1:35" ht="30.6" x14ac:dyDescent="0.2">
      <c r="A76" s="15" t="s">
        <v>246</v>
      </c>
      <c r="B76" s="15"/>
      <c r="C76" s="16" t="s">
        <v>247</v>
      </c>
      <c r="D76" s="17" t="s">
        <v>248</v>
      </c>
      <c r="E76" s="17" t="s">
        <v>491</v>
      </c>
      <c r="F76" s="17" t="s">
        <v>177</v>
      </c>
      <c r="G76" s="17" t="s">
        <v>492</v>
      </c>
      <c r="H76" s="17" t="s">
        <v>492</v>
      </c>
      <c r="I76" s="17" t="s">
        <v>493</v>
      </c>
      <c r="J76" s="30">
        <v>686</v>
      </c>
      <c r="K76" s="18">
        <v>76</v>
      </c>
      <c r="L76" s="18">
        <v>50</v>
      </c>
      <c r="M76" s="18">
        <v>75</v>
      </c>
      <c r="N76" s="18">
        <v>260</v>
      </c>
      <c r="O76" s="18">
        <v>0</v>
      </c>
      <c r="P76" s="18">
        <v>0</v>
      </c>
      <c r="Q76" s="18">
        <v>40</v>
      </c>
      <c r="R76" s="18">
        <v>0</v>
      </c>
      <c r="S76" s="18">
        <v>0</v>
      </c>
      <c r="T76" s="18">
        <v>185</v>
      </c>
      <c r="U76" s="18">
        <v>0</v>
      </c>
      <c r="V76" s="18">
        <v>0</v>
      </c>
      <c r="W76" s="19">
        <v>49.09</v>
      </c>
      <c r="X76" s="20">
        <f t="shared" si="1"/>
        <v>33675.740000000005</v>
      </c>
      <c r="Y76" s="21"/>
      <c r="Z76" s="21"/>
      <c r="AA76" s="21"/>
      <c r="AB76" s="21"/>
      <c r="AC76" s="21"/>
      <c r="AD76" s="21"/>
      <c r="AE76" s="21"/>
      <c r="AF76" s="21"/>
      <c r="AG76" s="33"/>
      <c r="AH76" s="36"/>
      <c r="AI76" s="37"/>
    </row>
    <row r="77" spans="1:35" ht="30.6" x14ac:dyDescent="0.2">
      <c r="A77" s="15" t="s">
        <v>249</v>
      </c>
      <c r="B77" s="15"/>
      <c r="C77" s="16" t="s">
        <v>250</v>
      </c>
      <c r="D77" s="17" t="s">
        <v>251</v>
      </c>
      <c r="E77" s="17" t="s">
        <v>491</v>
      </c>
      <c r="F77" s="17" t="s">
        <v>177</v>
      </c>
      <c r="G77" s="17" t="s">
        <v>492</v>
      </c>
      <c r="H77" s="17" t="s">
        <v>492</v>
      </c>
      <c r="I77" s="17" t="s">
        <v>493</v>
      </c>
      <c r="J77" s="30">
        <v>283</v>
      </c>
      <c r="K77" s="18">
        <v>12</v>
      </c>
      <c r="L77" s="18">
        <v>0</v>
      </c>
      <c r="M77" s="18">
        <v>85</v>
      </c>
      <c r="N77" s="18">
        <v>162</v>
      </c>
      <c r="O77" s="18">
        <v>0</v>
      </c>
      <c r="P77" s="18">
        <v>0</v>
      </c>
      <c r="Q77" s="18">
        <v>12</v>
      </c>
      <c r="R77" s="18">
        <v>0</v>
      </c>
      <c r="S77" s="18">
        <v>0</v>
      </c>
      <c r="T77" s="18">
        <v>12</v>
      </c>
      <c r="U77" s="18">
        <v>0</v>
      </c>
      <c r="V77" s="18">
        <v>0</v>
      </c>
      <c r="W77" s="19">
        <v>76.97</v>
      </c>
      <c r="X77" s="20">
        <f t="shared" si="1"/>
        <v>21782.51</v>
      </c>
      <c r="Y77" s="21"/>
      <c r="Z77" s="21"/>
      <c r="AA77" s="21"/>
      <c r="AB77" s="21"/>
      <c r="AC77" s="21"/>
      <c r="AD77" s="21"/>
      <c r="AE77" s="21"/>
      <c r="AF77" s="21"/>
      <c r="AG77" s="33"/>
      <c r="AH77" s="36"/>
      <c r="AI77" s="37"/>
    </row>
    <row r="78" spans="1:35" ht="30.6" x14ac:dyDescent="0.2">
      <c r="A78" s="15" t="s">
        <v>252</v>
      </c>
      <c r="B78" s="15"/>
      <c r="C78" s="16" t="s">
        <v>253</v>
      </c>
      <c r="D78" s="17" t="s">
        <v>254</v>
      </c>
      <c r="E78" s="17" t="s">
        <v>491</v>
      </c>
      <c r="F78" s="17" t="s">
        <v>42</v>
      </c>
      <c r="G78" s="17" t="s">
        <v>492</v>
      </c>
      <c r="H78" s="17" t="s">
        <v>492</v>
      </c>
      <c r="I78" s="17" t="s">
        <v>493</v>
      </c>
      <c r="J78" s="30">
        <v>8330</v>
      </c>
      <c r="K78" s="18">
        <v>130</v>
      </c>
      <c r="L78" s="18">
        <v>3860</v>
      </c>
      <c r="M78" s="18">
        <v>100</v>
      </c>
      <c r="N78" s="18">
        <v>3180</v>
      </c>
      <c r="O78" s="18">
        <v>120</v>
      </c>
      <c r="P78" s="18">
        <v>100</v>
      </c>
      <c r="Q78" s="18">
        <v>230</v>
      </c>
      <c r="R78" s="18">
        <v>100</v>
      </c>
      <c r="S78" s="18">
        <v>100</v>
      </c>
      <c r="T78" s="18">
        <v>210</v>
      </c>
      <c r="U78" s="18">
        <v>100</v>
      </c>
      <c r="V78" s="18">
        <v>100</v>
      </c>
      <c r="W78" s="19">
        <v>15.34</v>
      </c>
      <c r="X78" s="20">
        <f t="shared" si="1"/>
        <v>127782.2</v>
      </c>
      <c r="Y78" s="21"/>
      <c r="Z78" s="21"/>
      <c r="AA78" s="21"/>
      <c r="AB78" s="21"/>
      <c r="AC78" s="21"/>
      <c r="AD78" s="21"/>
      <c r="AE78" s="21"/>
      <c r="AF78" s="21"/>
      <c r="AG78" s="33"/>
      <c r="AH78" s="36"/>
      <c r="AI78" s="37"/>
    </row>
    <row r="79" spans="1:35" ht="30.6" x14ac:dyDescent="0.2">
      <c r="A79" s="15" t="s">
        <v>255</v>
      </c>
      <c r="B79" s="15"/>
      <c r="C79" s="16" t="s">
        <v>256</v>
      </c>
      <c r="D79" s="17" t="s">
        <v>501</v>
      </c>
      <c r="E79" s="17" t="s">
        <v>491</v>
      </c>
      <c r="F79" s="17" t="s">
        <v>177</v>
      </c>
      <c r="G79" s="17" t="s">
        <v>492</v>
      </c>
      <c r="H79" s="17" t="s">
        <v>492</v>
      </c>
      <c r="I79" s="17" t="s">
        <v>493</v>
      </c>
      <c r="J79" s="30">
        <v>400</v>
      </c>
      <c r="K79" s="18">
        <v>0</v>
      </c>
      <c r="L79" s="18">
        <v>0</v>
      </c>
      <c r="M79" s="18">
        <v>0</v>
      </c>
      <c r="N79" s="18">
        <v>400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9">
        <v>163.72999999999999</v>
      </c>
      <c r="X79" s="20">
        <f t="shared" si="1"/>
        <v>65491.999999999993</v>
      </c>
      <c r="Y79" s="21"/>
      <c r="Z79" s="21"/>
      <c r="AA79" s="21"/>
      <c r="AB79" s="21"/>
      <c r="AC79" s="21"/>
      <c r="AD79" s="21"/>
      <c r="AE79" s="21"/>
      <c r="AF79" s="21"/>
      <c r="AG79" s="33"/>
      <c r="AH79" s="36"/>
      <c r="AI79" s="37"/>
    </row>
    <row r="80" spans="1:35" ht="30.6" x14ac:dyDescent="0.2">
      <c r="A80" s="15" t="s">
        <v>257</v>
      </c>
      <c r="B80" s="15"/>
      <c r="C80" s="16" t="s">
        <v>258</v>
      </c>
      <c r="D80" s="17" t="s">
        <v>259</v>
      </c>
      <c r="E80" s="17" t="s">
        <v>491</v>
      </c>
      <c r="F80" s="17" t="s">
        <v>177</v>
      </c>
      <c r="G80" s="17" t="s">
        <v>492</v>
      </c>
      <c r="H80" s="17" t="s">
        <v>492</v>
      </c>
      <c r="I80" s="17" t="s">
        <v>493</v>
      </c>
      <c r="J80" s="30">
        <v>614</v>
      </c>
      <c r="K80" s="18">
        <v>30</v>
      </c>
      <c r="L80" s="18">
        <v>57</v>
      </c>
      <c r="M80" s="18">
        <v>114</v>
      </c>
      <c r="N80" s="18">
        <v>32</v>
      </c>
      <c r="O80" s="18">
        <v>2</v>
      </c>
      <c r="P80" s="18">
        <v>106</v>
      </c>
      <c r="Q80" s="18">
        <v>33</v>
      </c>
      <c r="R80" s="18">
        <v>2</v>
      </c>
      <c r="S80" s="18">
        <v>103</v>
      </c>
      <c r="T80" s="18">
        <v>33</v>
      </c>
      <c r="U80" s="18">
        <v>2</v>
      </c>
      <c r="V80" s="18">
        <v>100</v>
      </c>
      <c r="W80" s="19">
        <v>34.26</v>
      </c>
      <c r="X80" s="20">
        <f t="shared" si="1"/>
        <v>21035.64</v>
      </c>
      <c r="Y80" s="21"/>
      <c r="Z80" s="21"/>
      <c r="AA80" s="21"/>
      <c r="AB80" s="21"/>
      <c r="AC80" s="21"/>
      <c r="AD80" s="21"/>
      <c r="AE80" s="21"/>
      <c r="AF80" s="21"/>
      <c r="AG80" s="33"/>
      <c r="AH80" s="36"/>
      <c r="AI80" s="37"/>
    </row>
    <row r="81" spans="1:35" ht="30.6" x14ac:dyDescent="0.2">
      <c r="A81" s="15" t="s">
        <v>260</v>
      </c>
      <c r="B81" s="15"/>
      <c r="C81" s="16" t="s">
        <v>261</v>
      </c>
      <c r="D81" s="17" t="s">
        <v>248</v>
      </c>
      <c r="E81" s="17" t="s">
        <v>491</v>
      </c>
      <c r="F81" s="17" t="s">
        <v>177</v>
      </c>
      <c r="G81" s="17" t="s">
        <v>492</v>
      </c>
      <c r="H81" s="17" t="s">
        <v>492</v>
      </c>
      <c r="I81" s="17" t="s">
        <v>493</v>
      </c>
      <c r="J81" s="30">
        <v>60</v>
      </c>
      <c r="K81" s="18">
        <v>0</v>
      </c>
      <c r="L81" s="18">
        <v>0</v>
      </c>
      <c r="M81" s="18">
        <v>15</v>
      </c>
      <c r="N81" s="18">
        <v>0</v>
      </c>
      <c r="O81" s="18">
        <v>0</v>
      </c>
      <c r="P81" s="18">
        <v>15</v>
      </c>
      <c r="Q81" s="18">
        <v>0</v>
      </c>
      <c r="R81" s="18">
        <v>0</v>
      </c>
      <c r="S81" s="18">
        <v>15</v>
      </c>
      <c r="T81" s="18">
        <v>0</v>
      </c>
      <c r="U81" s="18">
        <v>0</v>
      </c>
      <c r="V81" s="18">
        <v>15</v>
      </c>
      <c r="W81" s="19">
        <v>112.27</v>
      </c>
      <c r="X81" s="20">
        <f t="shared" si="1"/>
        <v>6736.2</v>
      </c>
      <c r="Y81" s="21"/>
      <c r="Z81" s="21"/>
      <c r="AA81" s="21"/>
      <c r="AB81" s="21"/>
      <c r="AC81" s="21"/>
      <c r="AD81" s="21"/>
      <c r="AE81" s="21"/>
      <c r="AF81" s="21"/>
      <c r="AG81" s="33"/>
      <c r="AH81" s="36"/>
      <c r="AI81" s="37"/>
    </row>
    <row r="82" spans="1:35" ht="30.6" x14ac:dyDescent="0.2">
      <c r="A82" s="15" t="s">
        <v>262</v>
      </c>
      <c r="B82" s="15"/>
      <c r="C82" s="16" t="s">
        <v>263</v>
      </c>
      <c r="D82" s="17" t="s">
        <v>264</v>
      </c>
      <c r="E82" s="17" t="s">
        <v>491</v>
      </c>
      <c r="F82" s="17" t="s">
        <v>42</v>
      </c>
      <c r="G82" s="17" t="s">
        <v>492</v>
      </c>
      <c r="H82" s="17" t="s">
        <v>492</v>
      </c>
      <c r="I82" s="17" t="s">
        <v>493</v>
      </c>
      <c r="J82" s="30">
        <v>3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3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9">
        <v>965.19</v>
      </c>
      <c r="X82" s="20">
        <f t="shared" si="1"/>
        <v>2895.57</v>
      </c>
      <c r="Y82" s="21"/>
      <c r="Z82" s="21"/>
      <c r="AA82" s="21"/>
      <c r="AB82" s="21"/>
      <c r="AC82" s="21"/>
      <c r="AD82" s="21"/>
      <c r="AE82" s="21"/>
      <c r="AF82" s="21"/>
      <c r="AG82" s="33"/>
      <c r="AH82" s="36"/>
      <c r="AI82" s="37"/>
    </row>
    <row r="83" spans="1:35" ht="30.6" x14ac:dyDescent="0.2">
      <c r="A83" s="15" t="s">
        <v>265</v>
      </c>
      <c r="B83" s="15"/>
      <c r="C83" s="16" t="s">
        <v>266</v>
      </c>
      <c r="D83" s="17" t="s">
        <v>267</v>
      </c>
      <c r="E83" s="17" t="s">
        <v>491</v>
      </c>
      <c r="F83" s="17" t="s">
        <v>42</v>
      </c>
      <c r="G83" s="17" t="s">
        <v>492</v>
      </c>
      <c r="H83" s="17" t="s">
        <v>492</v>
      </c>
      <c r="I83" s="17" t="s">
        <v>493</v>
      </c>
      <c r="J83" s="30">
        <v>27</v>
      </c>
      <c r="K83" s="18">
        <v>0</v>
      </c>
      <c r="L83" s="18">
        <v>20</v>
      </c>
      <c r="M83" s="18">
        <v>2</v>
      </c>
      <c r="N83" s="18">
        <v>0</v>
      </c>
      <c r="O83" s="18">
        <v>0</v>
      </c>
      <c r="P83" s="18">
        <v>0</v>
      </c>
      <c r="Q83" s="18">
        <v>5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9">
        <v>1831.52</v>
      </c>
      <c r="X83" s="20">
        <f t="shared" si="1"/>
        <v>49451.040000000001</v>
      </c>
      <c r="Y83" s="21"/>
      <c r="Z83" s="21"/>
      <c r="AA83" s="21"/>
      <c r="AB83" s="21"/>
      <c r="AC83" s="21"/>
      <c r="AD83" s="21"/>
      <c r="AE83" s="21"/>
      <c r="AF83" s="21"/>
      <c r="AG83" s="33"/>
      <c r="AH83" s="36"/>
      <c r="AI83" s="37"/>
    </row>
    <row r="84" spans="1:35" ht="30.6" x14ac:dyDescent="0.2">
      <c r="A84" s="15" t="s">
        <v>268</v>
      </c>
      <c r="B84" s="15"/>
      <c r="C84" s="16" t="s">
        <v>269</v>
      </c>
      <c r="D84" s="17" t="s">
        <v>270</v>
      </c>
      <c r="E84" s="17" t="s">
        <v>491</v>
      </c>
      <c r="F84" s="17" t="s">
        <v>42</v>
      </c>
      <c r="G84" s="17" t="s">
        <v>492</v>
      </c>
      <c r="H84" s="17" t="s">
        <v>492</v>
      </c>
      <c r="I84" s="17" t="s">
        <v>493</v>
      </c>
      <c r="J84" s="30">
        <v>93</v>
      </c>
      <c r="K84" s="18">
        <v>10</v>
      </c>
      <c r="L84" s="18">
        <v>28</v>
      </c>
      <c r="M84" s="18">
        <v>10</v>
      </c>
      <c r="N84" s="18">
        <v>16</v>
      </c>
      <c r="O84" s="18">
        <v>3</v>
      </c>
      <c r="P84" s="18">
        <v>10</v>
      </c>
      <c r="Q84" s="18">
        <v>15</v>
      </c>
      <c r="R84" s="18">
        <v>1</v>
      </c>
      <c r="S84" s="18">
        <v>0</v>
      </c>
      <c r="T84" s="18">
        <v>0</v>
      </c>
      <c r="U84" s="18">
        <v>0</v>
      </c>
      <c r="V84" s="18">
        <v>0</v>
      </c>
      <c r="W84" s="19">
        <v>159.41</v>
      </c>
      <c r="X84" s="20">
        <f t="shared" si="1"/>
        <v>14825.13</v>
      </c>
      <c r="Y84" s="21"/>
      <c r="Z84" s="21"/>
      <c r="AA84" s="21"/>
      <c r="AB84" s="21"/>
      <c r="AC84" s="21"/>
      <c r="AD84" s="21"/>
      <c r="AE84" s="21"/>
      <c r="AF84" s="21"/>
      <c r="AG84" s="33"/>
      <c r="AH84" s="36"/>
      <c r="AI84" s="37"/>
    </row>
    <row r="85" spans="1:35" ht="30.6" x14ac:dyDescent="0.2">
      <c r="A85" s="15" t="s">
        <v>271</v>
      </c>
      <c r="B85" s="15"/>
      <c r="C85" s="16" t="s">
        <v>272</v>
      </c>
      <c r="D85" s="17" t="s">
        <v>273</v>
      </c>
      <c r="E85" s="17" t="s">
        <v>491</v>
      </c>
      <c r="F85" s="17" t="s">
        <v>42</v>
      </c>
      <c r="G85" s="17" t="s">
        <v>492</v>
      </c>
      <c r="H85" s="17" t="s">
        <v>492</v>
      </c>
      <c r="I85" s="17" t="s">
        <v>493</v>
      </c>
      <c r="J85" s="30">
        <v>24</v>
      </c>
      <c r="K85" s="18">
        <v>0</v>
      </c>
      <c r="L85" s="18">
        <v>0</v>
      </c>
      <c r="M85" s="18">
        <v>0</v>
      </c>
      <c r="N85" s="18">
        <v>17</v>
      </c>
      <c r="O85" s="18">
        <v>0</v>
      </c>
      <c r="P85" s="18">
        <v>0</v>
      </c>
      <c r="Q85" s="18">
        <v>7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9">
        <v>197.12</v>
      </c>
      <c r="X85" s="20">
        <f t="shared" si="1"/>
        <v>4730.88</v>
      </c>
      <c r="Y85" s="21"/>
      <c r="Z85" s="21"/>
      <c r="AA85" s="21"/>
      <c r="AB85" s="21"/>
      <c r="AC85" s="21"/>
      <c r="AD85" s="21"/>
      <c r="AE85" s="21"/>
      <c r="AF85" s="21"/>
      <c r="AG85" s="33"/>
      <c r="AH85" s="36"/>
      <c r="AI85" s="37"/>
    </row>
    <row r="86" spans="1:35" ht="30.6" x14ac:dyDescent="0.2">
      <c r="A86" s="15" t="s">
        <v>274</v>
      </c>
      <c r="B86" s="15"/>
      <c r="C86" s="16" t="s">
        <v>275</v>
      </c>
      <c r="D86" s="17" t="s">
        <v>276</v>
      </c>
      <c r="E86" s="17" t="s">
        <v>491</v>
      </c>
      <c r="F86" s="17" t="s">
        <v>42</v>
      </c>
      <c r="G86" s="17" t="s">
        <v>492</v>
      </c>
      <c r="H86" s="17" t="s">
        <v>492</v>
      </c>
      <c r="I86" s="17" t="s">
        <v>493</v>
      </c>
      <c r="J86" s="30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2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9">
        <v>494.57</v>
      </c>
      <c r="X86" s="20">
        <f t="shared" si="1"/>
        <v>989.14</v>
      </c>
      <c r="Y86" s="21"/>
      <c r="Z86" s="21"/>
      <c r="AA86" s="21"/>
      <c r="AB86" s="21"/>
      <c r="AC86" s="21"/>
      <c r="AD86" s="21"/>
      <c r="AE86" s="21"/>
      <c r="AF86" s="21"/>
      <c r="AG86" s="33"/>
      <c r="AH86" s="36"/>
      <c r="AI86" s="37"/>
    </row>
    <row r="87" spans="1:35" ht="30.6" x14ac:dyDescent="0.2">
      <c r="A87" s="15" t="s">
        <v>277</v>
      </c>
      <c r="B87" s="15"/>
      <c r="C87" s="16" t="s">
        <v>278</v>
      </c>
      <c r="D87" s="17" t="s">
        <v>279</v>
      </c>
      <c r="E87" s="17" t="s">
        <v>491</v>
      </c>
      <c r="F87" s="17" t="s">
        <v>42</v>
      </c>
      <c r="G87" s="17" t="s">
        <v>492</v>
      </c>
      <c r="H87" s="17" t="s">
        <v>492</v>
      </c>
      <c r="I87" s="17" t="s">
        <v>493</v>
      </c>
      <c r="J87" s="30">
        <v>42</v>
      </c>
      <c r="K87" s="18">
        <v>0</v>
      </c>
      <c r="L87" s="18">
        <v>0</v>
      </c>
      <c r="M87" s="18">
        <v>0</v>
      </c>
      <c r="N87" s="18">
        <v>42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9">
        <v>120.75</v>
      </c>
      <c r="X87" s="20">
        <f t="shared" si="1"/>
        <v>5071.5</v>
      </c>
      <c r="Y87" s="21"/>
      <c r="Z87" s="21"/>
      <c r="AA87" s="21"/>
      <c r="AB87" s="21"/>
      <c r="AC87" s="21"/>
      <c r="AD87" s="21"/>
      <c r="AE87" s="21"/>
      <c r="AF87" s="21"/>
      <c r="AG87" s="33"/>
      <c r="AH87" s="36"/>
      <c r="AI87" s="37"/>
    </row>
    <row r="88" spans="1:35" ht="30.6" x14ac:dyDescent="0.2">
      <c r="A88" s="15" t="s">
        <v>280</v>
      </c>
      <c r="B88" s="15"/>
      <c r="C88" s="16" t="s">
        <v>281</v>
      </c>
      <c r="D88" s="17" t="s">
        <v>282</v>
      </c>
      <c r="E88" s="17" t="s">
        <v>491</v>
      </c>
      <c r="F88" s="17" t="s">
        <v>42</v>
      </c>
      <c r="G88" s="17" t="s">
        <v>492</v>
      </c>
      <c r="H88" s="17" t="s">
        <v>492</v>
      </c>
      <c r="I88" s="17" t="s">
        <v>493</v>
      </c>
      <c r="J88" s="30">
        <v>1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1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9">
        <v>77.64</v>
      </c>
      <c r="X88" s="20">
        <f t="shared" si="1"/>
        <v>77.64</v>
      </c>
      <c r="Y88" s="21"/>
      <c r="Z88" s="21"/>
      <c r="AA88" s="21"/>
      <c r="AB88" s="21"/>
      <c r="AC88" s="21"/>
      <c r="AD88" s="21"/>
      <c r="AE88" s="21"/>
      <c r="AF88" s="21"/>
      <c r="AG88" s="33"/>
      <c r="AH88" s="36"/>
      <c r="AI88" s="37"/>
    </row>
    <row r="89" spans="1:35" ht="30.6" x14ac:dyDescent="0.2">
      <c r="A89" s="15" t="s">
        <v>283</v>
      </c>
      <c r="B89" s="15"/>
      <c r="C89" s="16" t="s">
        <v>284</v>
      </c>
      <c r="D89" s="17" t="s">
        <v>285</v>
      </c>
      <c r="E89" s="17" t="s">
        <v>228</v>
      </c>
      <c r="F89" s="17" t="s">
        <v>42</v>
      </c>
      <c r="G89" s="17" t="s">
        <v>492</v>
      </c>
      <c r="H89" s="17" t="s">
        <v>492</v>
      </c>
      <c r="I89" s="17" t="s">
        <v>493</v>
      </c>
      <c r="J89" s="30">
        <v>3</v>
      </c>
      <c r="K89" s="18">
        <v>0</v>
      </c>
      <c r="L89" s="18">
        <v>0</v>
      </c>
      <c r="M89" s="18">
        <v>0</v>
      </c>
      <c r="N89" s="18">
        <v>2</v>
      </c>
      <c r="O89" s="18">
        <v>0</v>
      </c>
      <c r="P89" s="18">
        <v>0</v>
      </c>
      <c r="Q89" s="18">
        <v>1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9">
        <v>66.900000000000006</v>
      </c>
      <c r="X89" s="20">
        <f t="shared" si="1"/>
        <v>200.70000000000002</v>
      </c>
      <c r="Y89" s="21"/>
      <c r="Z89" s="21"/>
      <c r="AA89" s="21"/>
      <c r="AB89" s="21"/>
      <c r="AC89" s="21"/>
      <c r="AD89" s="21"/>
      <c r="AE89" s="21"/>
      <c r="AF89" s="21"/>
      <c r="AG89" s="33"/>
      <c r="AH89" s="36"/>
      <c r="AI89" s="37"/>
    </row>
    <row r="90" spans="1:35" ht="30.6" x14ac:dyDescent="0.2">
      <c r="A90" s="15" t="s">
        <v>286</v>
      </c>
      <c r="B90" s="15"/>
      <c r="C90" s="16" t="s">
        <v>287</v>
      </c>
      <c r="D90" s="17" t="s">
        <v>288</v>
      </c>
      <c r="E90" s="17" t="s">
        <v>491</v>
      </c>
      <c r="F90" s="17" t="s">
        <v>42</v>
      </c>
      <c r="G90" s="17" t="s">
        <v>492</v>
      </c>
      <c r="H90" s="17" t="s">
        <v>492</v>
      </c>
      <c r="I90" s="17" t="s">
        <v>493</v>
      </c>
      <c r="J90" s="30">
        <v>4</v>
      </c>
      <c r="K90" s="18">
        <v>0</v>
      </c>
      <c r="L90" s="18">
        <v>0</v>
      </c>
      <c r="M90" s="18">
        <v>0</v>
      </c>
      <c r="N90" s="18">
        <v>0</v>
      </c>
      <c r="O90" s="18">
        <v>2</v>
      </c>
      <c r="P90" s="18">
        <v>0</v>
      </c>
      <c r="Q90" s="18">
        <v>0</v>
      </c>
      <c r="R90" s="18">
        <v>0</v>
      </c>
      <c r="S90" s="18">
        <v>2</v>
      </c>
      <c r="T90" s="18">
        <v>0</v>
      </c>
      <c r="U90" s="18">
        <v>0</v>
      </c>
      <c r="V90" s="18">
        <v>0</v>
      </c>
      <c r="W90" s="19">
        <v>279.05</v>
      </c>
      <c r="X90" s="20">
        <f t="shared" si="1"/>
        <v>1116.2</v>
      </c>
      <c r="Y90" s="21"/>
      <c r="Z90" s="21"/>
      <c r="AA90" s="21"/>
      <c r="AB90" s="21"/>
      <c r="AC90" s="21"/>
      <c r="AD90" s="21"/>
      <c r="AE90" s="21"/>
      <c r="AF90" s="21"/>
      <c r="AG90" s="33"/>
      <c r="AH90" s="36"/>
      <c r="AI90" s="37"/>
    </row>
    <row r="91" spans="1:35" ht="30.6" x14ac:dyDescent="0.2">
      <c r="A91" s="15" t="s">
        <v>290</v>
      </c>
      <c r="B91" s="15"/>
      <c r="C91" s="16" t="s">
        <v>291</v>
      </c>
      <c r="D91" s="17" t="s">
        <v>292</v>
      </c>
      <c r="E91" s="17" t="s">
        <v>228</v>
      </c>
      <c r="F91" s="17" t="s">
        <v>42</v>
      </c>
      <c r="G91" s="17" t="s">
        <v>492</v>
      </c>
      <c r="H91" s="17" t="s">
        <v>492</v>
      </c>
      <c r="I91" s="17" t="s">
        <v>493</v>
      </c>
      <c r="J91" s="30">
        <v>8</v>
      </c>
      <c r="K91" s="18">
        <v>0</v>
      </c>
      <c r="L91" s="18">
        <v>8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9">
        <v>960.18</v>
      </c>
      <c r="X91" s="20">
        <f t="shared" si="1"/>
        <v>7681.44</v>
      </c>
      <c r="Y91" s="21"/>
      <c r="Z91" s="21"/>
      <c r="AA91" s="21"/>
      <c r="AB91" s="21"/>
      <c r="AC91" s="21"/>
      <c r="AD91" s="21"/>
      <c r="AE91" s="21"/>
      <c r="AF91" s="21"/>
      <c r="AG91" s="33"/>
      <c r="AH91" s="36"/>
      <c r="AI91" s="37"/>
    </row>
    <row r="92" spans="1:35" ht="30.6" x14ac:dyDescent="0.2">
      <c r="A92" s="15" t="s">
        <v>293</v>
      </c>
      <c r="B92" s="15"/>
      <c r="C92" s="16" t="s">
        <v>294</v>
      </c>
      <c r="D92" s="17" t="s">
        <v>295</v>
      </c>
      <c r="E92" s="17" t="s">
        <v>491</v>
      </c>
      <c r="F92" s="17" t="s">
        <v>177</v>
      </c>
      <c r="G92" s="17" t="s">
        <v>492</v>
      </c>
      <c r="H92" s="17" t="s">
        <v>492</v>
      </c>
      <c r="I92" s="17" t="s">
        <v>493</v>
      </c>
      <c r="J92" s="30">
        <v>439</v>
      </c>
      <c r="K92" s="18">
        <v>162</v>
      </c>
      <c r="L92" s="18">
        <v>4</v>
      </c>
      <c r="M92" s="18">
        <v>0</v>
      </c>
      <c r="N92" s="18">
        <v>186</v>
      </c>
      <c r="O92" s="18">
        <v>5</v>
      </c>
      <c r="P92" s="18">
        <v>5</v>
      </c>
      <c r="Q92" s="18">
        <v>6</v>
      </c>
      <c r="R92" s="18">
        <v>5</v>
      </c>
      <c r="S92" s="18">
        <v>0</v>
      </c>
      <c r="T92" s="18">
        <v>61</v>
      </c>
      <c r="U92" s="18">
        <v>5</v>
      </c>
      <c r="V92" s="18">
        <v>0</v>
      </c>
      <c r="W92" s="19">
        <v>54.17</v>
      </c>
      <c r="X92" s="20">
        <f t="shared" si="1"/>
        <v>23780.63</v>
      </c>
      <c r="Y92" s="21"/>
      <c r="Z92" s="21"/>
      <c r="AA92" s="21"/>
      <c r="AB92" s="21"/>
      <c r="AC92" s="21"/>
      <c r="AD92" s="21"/>
      <c r="AE92" s="21"/>
      <c r="AF92" s="21"/>
      <c r="AG92" s="33"/>
      <c r="AH92" s="36"/>
      <c r="AI92" s="37"/>
    </row>
    <row r="93" spans="1:35" ht="30.6" x14ac:dyDescent="0.2">
      <c r="A93" s="15" t="s">
        <v>296</v>
      </c>
      <c r="B93" s="15"/>
      <c r="C93" s="16" t="s">
        <v>297</v>
      </c>
      <c r="D93" s="17" t="s">
        <v>298</v>
      </c>
      <c r="E93" s="17" t="s">
        <v>491</v>
      </c>
      <c r="F93" s="17" t="s">
        <v>42</v>
      </c>
      <c r="G93" s="17" t="s">
        <v>492</v>
      </c>
      <c r="H93" s="17" t="s">
        <v>492</v>
      </c>
      <c r="I93" s="17" t="s">
        <v>493</v>
      </c>
      <c r="J93" s="30">
        <v>1000</v>
      </c>
      <c r="K93" s="18">
        <v>0</v>
      </c>
      <c r="L93" s="18">
        <v>0</v>
      </c>
      <c r="M93" s="18">
        <v>150</v>
      </c>
      <c r="N93" s="18">
        <v>780</v>
      </c>
      <c r="O93" s="18">
        <v>0</v>
      </c>
      <c r="P93" s="18">
        <v>0</v>
      </c>
      <c r="Q93" s="18">
        <v>70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9">
        <v>14.51</v>
      </c>
      <c r="X93" s="20">
        <f t="shared" si="1"/>
        <v>14510</v>
      </c>
      <c r="Y93" s="21"/>
      <c r="Z93" s="21"/>
      <c r="AA93" s="21"/>
      <c r="AB93" s="21"/>
      <c r="AC93" s="21"/>
      <c r="AD93" s="21"/>
      <c r="AE93" s="21"/>
      <c r="AF93" s="21"/>
      <c r="AG93" s="33"/>
      <c r="AH93" s="36"/>
      <c r="AI93" s="37"/>
    </row>
    <row r="94" spans="1:35" ht="30.6" x14ac:dyDescent="0.2">
      <c r="A94" s="15" t="s">
        <v>299</v>
      </c>
      <c r="B94" s="15"/>
      <c r="C94" s="16" t="s">
        <v>300</v>
      </c>
      <c r="D94" s="17" t="s">
        <v>301</v>
      </c>
      <c r="E94" s="17" t="s">
        <v>491</v>
      </c>
      <c r="F94" s="17" t="s">
        <v>42</v>
      </c>
      <c r="G94" s="17" t="s">
        <v>492</v>
      </c>
      <c r="H94" s="17" t="s">
        <v>492</v>
      </c>
      <c r="I94" s="17" t="s">
        <v>493</v>
      </c>
      <c r="J94" s="30">
        <v>2</v>
      </c>
      <c r="K94" s="18">
        <v>0</v>
      </c>
      <c r="L94" s="18">
        <v>0</v>
      </c>
      <c r="M94" s="18">
        <v>0</v>
      </c>
      <c r="N94" s="18">
        <v>1</v>
      </c>
      <c r="O94" s="18">
        <v>0</v>
      </c>
      <c r="P94" s="18">
        <v>0</v>
      </c>
      <c r="Q94" s="18">
        <v>1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9">
        <v>187.56</v>
      </c>
      <c r="X94" s="20">
        <f t="shared" si="1"/>
        <v>375.12</v>
      </c>
      <c r="Y94" s="21"/>
      <c r="Z94" s="21"/>
      <c r="AA94" s="21"/>
      <c r="AB94" s="21"/>
      <c r="AC94" s="21"/>
      <c r="AD94" s="21"/>
      <c r="AE94" s="21"/>
      <c r="AF94" s="21"/>
      <c r="AG94" s="33"/>
      <c r="AH94" s="36"/>
      <c r="AI94" s="37"/>
    </row>
    <row r="95" spans="1:35" ht="30.6" x14ac:dyDescent="0.2">
      <c r="A95" s="15" t="s">
        <v>302</v>
      </c>
      <c r="B95" s="15"/>
      <c r="C95" s="16" t="s">
        <v>303</v>
      </c>
      <c r="D95" s="17" t="s">
        <v>304</v>
      </c>
      <c r="E95" s="17" t="s">
        <v>491</v>
      </c>
      <c r="F95" s="17" t="s">
        <v>42</v>
      </c>
      <c r="G95" s="17" t="s">
        <v>492</v>
      </c>
      <c r="H95" s="17" t="s">
        <v>492</v>
      </c>
      <c r="I95" s="17" t="s">
        <v>493</v>
      </c>
      <c r="J95" s="30">
        <v>4</v>
      </c>
      <c r="K95" s="18">
        <v>0</v>
      </c>
      <c r="L95" s="18">
        <v>0</v>
      </c>
      <c r="M95" s="18">
        <v>0</v>
      </c>
      <c r="N95" s="18">
        <v>2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9">
        <v>115.64</v>
      </c>
      <c r="X95" s="20">
        <f t="shared" si="1"/>
        <v>462.56</v>
      </c>
      <c r="Y95" s="21"/>
      <c r="Z95" s="21"/>
      <c r="AA95" s="21"/>
      <c r="AB95" s="21"/>
      <c r="AC95" s="21"/>
      <c r="AD95" s="21"/>
      <c r="AE95" s="21"/>
      <c r="AF95" s="21"/>
      <c r="AG95" s="33"/>
      <c r="AH95" s="36"/>
      <c r="AI95" s="37"/>
    </row>
    <row r="96" spans="1:35" ht="30.6" x14ac:dyDescent="0.2">
      <c r="A96" s="15" t="s">
        <v>305</v>
      </c>
      <c r="B96" s="15"/>
      <c r="C96" s="16" t="s">
        <v>306</v>
      </c>
      <c r="D96" s="17" t="s">
        <v>307</v>
      </c>
      <c r="E96" s="17" t="s">
        <v>289</v>
      </c>
      <c r="F96" s="17" t="s">
        <v>42</v>
      </c>
      <c r="G96" s="17" t="s">
        <v>492</v>
      </c>
      <c r="H96" s="17" t="s">
        <v>492</v>
      </c>
      <c r="I96" s="17" t="s">
        <v>493</v>
      </c>
      <c r="J96" s="30">
        <v>376</v>
      </c>
      <c r="K96" s="18">
        <v>135</v>
      </c>
      <c r="L96" s="18">
        <v>0</v>
      </c>
      <c r="M96" s="18">
        <v>5</v>
      </c>
      <c r="N96" s="18">
        <v>135</v>
      </c>
      <c r="O96" s="18">
        <v>0</v>
      </c>
      <c r="P96" s="18">
        <v>0</v>
      </c>
      <c r="Q96" s="18">
        <v>23</v>
      </c>
      <c r="R96" s="18">
        <v>0</v>
      </c>
      <c r="S96" s="18">
        <v>0</v>
      </c>
      <c r="T96" s="18">
        <v>78</v>
      </c>
      <c r="U96" s="18">
        <v>0</v>
      </c>
      <c r="V96" s="18">
        <v>0</v>
      </c>
      <c r="W96" s="19">
        <v>121.76</v>
      </c>
      <c r="X96" s="20">
        <f t="shared" si="1"/>
        <v>45781.760000000002</v>
      </c>
      <c r="Y96" s="21"/>
      <c r="Z96" s="21"/>
      <c r="AA96" s="21"/>
      <c r="AB96" s="21"/>
      <c r="AC96" s="21"/>
      <c r="AD96" s="21"/>
      <c r="AE96" s="21"/>
      <c r="AF96" s="21"/>
      <c r="AG96" s="33"/>
      <c r="AH96" s="36"/>
      <c r="AI96" s="37"/>
    </row>
    <row r="97" spans="1:35" ht="30.6" x14ac:dyDescent="0.2">
      <c r="A97" s="15" t="s">
        <v>308</v>
      </c>
      <c r="B97" s="15"/>
      <c r="C97" s="16" t="s">
        <v>309</v>
      </c>
      <c r="D97" s="17" t="s">
        <v>310</v>
      </c>
      <c r="E97" s="17" t="s">
        <v>491</v>
      </c>
      <c r="F97" s="17" t="s">
        <v>177</v>
      </c>
      <c r="G97" s="17" t="s">
        <v>492</v>
      </c>
      <c r="H97" s="17" t="s">
        <v>492</v>
      </c>
      <c r="I97" s="17" t="s">
        <v>493</v>
      </c>
      <c r="J97" s="30">
        <v>707</v>
      </c>
      <c r="K97" s="18">
        <v>10</v>
      </c>
      <c r="L97" s="18">
        <v>47</v>
      </c>
      <c r="M97" s="18">
        <v>220</v>
      </c>
      <c r="N97" s="18">
        <v>330</v>
      </c>
      <c r="O97" s="18">
        <v>100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9">
        <v>308.93</v>
      </c>
      <c r="X97" s="20">
        <f t="shared" si="1"/>
        <v>218413.51</v>
      </c>
      <c r="Y97" s="21"/>
      <c r="Z97" s="21"/>
      <c r="AA97" s="21"/>
      <c r="AB97" s="21"/>
      <c r="AC97" s="21"/>
      <c r="AD97" s="21"/>
      <c r="AE97" s="21"/>
      <c r="AF97" s="21"/>
      <c r="AG97" s="33"/>
      <c r="AH97" s="36"/>
      <c r="AI97" s="37"/>
    </row>
    <row r="98" spans="1:35" ht="30.6" x14ac:dyDescent="0.2">
      <c r="A98" s="15" t="s">
        <v>311</v>
      </c>
      <c r="B98" s="15"/>
      <c r="C98" s="16" t="s">
        <v>312</v>
      </c>
      <c r="D98" s="17" t="s">
        <v>313</v>
      </c>
      <c r="E98" s="17" t="s">
        <v>491</v>
      </c>
      <c r="F98" s="17" t="s">
        <v>42</v>
      </c>
      <c r="G98" s="17" t="s">
        <v>492</v>
      </c>
      <c r="H98" s="17" t="s">
        <v>492</v>
      </c>
      <c r="I98" s="17" t="s">
        <v>493</v>
      </c>
      <c r="J98" s="30">
        <v>1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1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9">
        <v>672.88</v>
      </c>
      <c r="X98" s="20">
        <f t="shared" si="1"/>
        <v>672.88</v>
      </c>
      <c r="Y98" s="21"/>
      <c r="Z98" s="21"/>
      <c r="AA98" s="21"/>
      <c r="AB98" s="21"/>
      <c r="AC98" s="21"/>
      <c r="AD98" s="21"/>
      <c r="AE98" s="21"/>
      <c r="AF98" s="21"/>
      <c r="AG98" s="33"/>
      <c r="AH98" s="36"/>
      <c r="AI98" s="37"/>
    </row>
    <row r="99" spans="1:35" ht="30.6" x14ac:dyDescent="0.2">
      <c r="A99" s="15" t="s">
        <v>314</v>
      </c>
      <c r="B99" s="15"/>
      <c r="C99" s="16" t="s">
        <v>315</v>
      </c>
      <c r="D99" s="17" t="s">
        <v>316</v>
      </c>
      <c r="E99" s="17" t="s">
        <v>289</v>
      </c>
      <c r="F99" s="17" t="s">
        <v>42</v>
      </c>
      <c r="G99" s="17" t="s">
        <v>492</v>
      </c>
      <c r="H99" s="17" t="s">
        <v>492</v>
      </c>
      <c r="I99" s="17" t="s">
        <v>493</v>
      </c>
      <c r="J99" s="30">
        <v>5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5</v>
      </c>
      <c r="T99" s="18">
        <v>0</v>
      </c>
      <c r="U99" s="18">
        <v>0</v>
      </c>
      <c r="V99" s="18">
        <v>0</v>
      </c>
      <c r="W99" s="19">
        <v>3299.99</v>
      </c>
      <c r="X99" s="20">
        <f t="shared" si="1"/>
        <v>16499.949999999997</v>
      </c>
      <c r="Y99" s="21"/>
      <c r="Z99" s="21"/>
      <c r="AA99" s="21"/>
      <c r="AB99" s="21"/>
      <c r="AC99" s="21"/>
      <c r="AD99" s="21"/>
      <c r="AE99" s="21"/>
      <c r="AF99" s="21"/>
      <c r="AG99" s="33"/>
      <c r="AH99" s="36"/>
      <c r="AI99" s="37"/>
    </row>
    <row r="100" spans="1:35" ht="30.6" x14ac:dyDescent="0.2">
      <c r="A100" s="15" t="s">
        <v>317</v>
      </c>
      <c r="B100" s="15"/>
      <c r="C100" s="16" t="s">
        <v>318</v>
      </c>
      <c r="D100" s="17" t="s">
        <v>319</v>
      </c>
      <c r="E100" s="17" t="s">
        <v>289</v>
      </c>
      <c r="F100" s="17" t="s">
        <v>42</v>
      </c>
      <c r="G100" s="17" t="s">
        <v>492</v>
      </c>
      <c r="H100" s="17" t="s">
        <v>492</v>
      </c>
      <c r="I100" s="17" t="s">
        <v>493</v>
      </c>
      <c r="J100" s="30">
        <v>2</v>
      </c>
      <c r="K100" s="18">
        <v>0</v>
      </c>
      <c r="L100" s="18">
        <v>0</v>
      </c>
      <c r="M100" s="18">
        <v>0</v>
      </c>
      <c r="N100" s="18">
        <v>2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9">
        <v>948.6</v>
      </c>
      <c r="X100" s="20">
        <f t="shared" si="1"/>
        <v>1897.2</v>
      </c>
      <c r="Y100" s="21"/>
      <c r="Z100" s="21"/>
      <c r="AA100" s="21"/>
      <c r="AB100" s="21"/>
      <c r="AC100" s="21"/>
      <c r="AD100" s="21"/>
      <c r="AE100" s="21"/>
      <c r="AF100" s="21"/>
      <c r="AG100" s="33"/>
      <c r="AH100" s="36"/>
      <c r="AI100" s="37"/>
    </row>
    <row r="101" spans="1:35" ht="30.6" x14ac:dyDescent="0.2">
      <c r="A101" s="15" t="s">
        <v>320</v>
      </c>
      <c r="B101" s="15"/>
      <c r="C101" s="16" t="s">
        <v>321</v>
      </c>
      <c r="D101" s="17" t="s">
        <v>322</v>
      </c>
      <c r="E101" s="17" t="s">
        <v>289</v>
      </c>
      <c r="F101" s="17" t="s">
        <v>42</v>
      </c>
      <c r="G101" s="17" t="s">
        <v>492</v>
      </c>
      <c r="H101" s="17" t="s">
        <v>492</v>
      </c>
      <c r="I101" s="17" t="s">
        <v>493</v>
      </c>
      <c r="J101" s="30">
        <v>150</v>
      </c>
      <c r="K101" s="18">
        <v>0</v>
      </c>
      <c r="L101" s="18">
        <v>0</v>
      </c>
      <c r="M101" s="18">
        <v>0</v>
      </c>
      <c r="N101" s="18">
        <v>50</v>
      </c>
      <c r="O101" s="18">
        <v>0</v>
      </c>
      <c r="P101" s="18">
        <v>0</v>
      </c>
      <c r="Q101" s="18">
        <v>50</v>
      </c>
      <c r="R101" s="18">
        <v>0</v>
      </c>
      <c r="S101" s="18">
        <v>0</v>
      </c>
      <c r="T101" s="18">
        <v>50</v>
      </c>
      <c r="U101" s="18">
        <v>0</v>
      </c>
      <c r="V101" s="18">
        <v>0</v>
      </c>
      <c r="W101" s="19">
        <v>220.75</v>
      </c>
      <c r="X101" s="20">
        <f t="shared" si="1"/>
        <v>33112.5</v>
      </c>
      <c r="Y101" s="21"/>
      <c r="Z101" s="21"/>
      <c r="AA101" s="21"/>
      <c r="AB101" s="21"/>
      <c r="AC101" s="21"/>
      <c r="AD101" s="21"/>
      <c r="AE101" s="21"/>
      <c r="AF101" s="21"/>
      <c r="AG101" s="33"/>
      <c r="AH101" s="36"/>
      <c r="AI101" s="37"/>
    </row>
    <row r="102" spans="1:35" ht="30.6" x14ac:dyDescent="0.2">
      <c r="A102" s="15" t="s">
        <v>323</v>
      </c>
      <c r="B102" s="15"/>
      <c r="C102" s="16" t="s">
        <v>324</v>
      </c>
      <c r="D102" s="17" t="s">
        <v>325</v>
      </c>
      <c r="E102" s="17" t="s">
        <v>491</v>
      </c>
      <c r="F102" s="17" t="s">
        <v>326</v>
      </c>
      <c r="G102" s="17" t="s">
        <v>492</v>
      </c>
      <c r="H102" s="17" t="s">
        <v>492</v>
      </c>
      <c r="I102" s="17" t="s">
        <v>493</v>
      </c>
      <c r="J102" s="30">
        <v>100</v>
      </c>
      <c r="K102" s="18">
        <v>0</v>
      </c>
      <c r="L102" s="18">
        <v>0</v>
      </c>
      <c r="M102" s="18">
        <v>0</v>
      </c>
      <c r="N102" s="18">
        <v>0</v>
      </c>
      <c r="O102" s="18">
        <v>100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9">
        <v>24.7</v>
      </c>
      <c r="X102" s="20">
        <f t="shared" si="1"/>
        <v>2470</v>
      </c>
      <c r="Y102" s="21"/>
      <c r="Z102" s="21"/>
      <c r="AA102" s="21"/>
      <c r="AB102" s="21"/>
      <c r="AC102" s="21"/>
      <c r="AD102" s="21"/>
      <c r="AE102" s="21"/>
      <c r="AF102" s="21"/>
      <c r="AG102" s="33"/>
      <c r="AH102" s="36"/>
      <c r="AI102" s="37"/>
    </row>
    <row r="103" spans="1:35" ht="30.6" x14ac:dyDescent="0.2">
      <c r="A103" s="15" t="s">
        <v>327</v>
      </c>
      <c r="B103" s="15"/>
      <c r="C103" s="16" t="s">
        <v>328</v>
      </c>
      <c r="D103" s="17" t="s">
        <v>329</v>
      </c>
      <c r="E103" s="17" t="s">
        <v>491</v>
      </c>
      <c r="F103" s="17" t="s">
        <v>42</v>
      </c>
      <c r="G103" s="17" t="s">
        <v>492</v>
      </c>
      <c r="H103" s="17" t="s">
        <v>492</v>
      </c>
      <c r="I103" s="17" t="s">
        <v>493</v>
      </c>
      <c r="J103" s="30">
        <v>10</v>
      </c>
      <c r="K103" s="18">
        <v>0</v>
      </c>
      <c r="L103" s="18">
        <v>0</v>
      </c>
      <c r="M103" s="18">
        <v>0</v>
      </c>
      <c r="N103" s="18">
        <v>0</v>
      </c>
      <c r="O103" s="18">
        <v>10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9">
        <v>380.8</v>
      </c>
      <c r="X103" s="20">
        <f t="shared" si="1"/>
        <v>3808</v>
      </c>
      <c r="Y103" s="21"/>
      <c r="Z103" s="21"/>
      <c r="AA103" s="21"/>
      <c r="AB103" s="21"/>
      <c r="AC103" s="21"/>
      <c r="AD103" s="21"/>
      <c r="AE103" s="21"/>
      <c r="AF103" s="21"/>
      <c r="AG103" s="33"/>
      <c r="AH103" s="36"/>
      <c r="AI103" s="37"/>
    </row>
    <row r="104" spans="1:35" ht="30.6" x14ac:dyDescent="0.2">
      <c r="A104" s="15" t="s">
        <v>330</v>
      </c>
      <c r="B104" s="15"/>
      <c r="C104" s="16" t="s">
        <v>331</v>
      </c>
      <c r="D104" s="17" t="s">
        <v>332</v>
      </c>
      <c r="E104" s="17" t="s">
        <v>491</v>
      </c>
      <c r="F104" s="17" t="s">
        <v>42</v>
      </c>
      <c r="G104" s="17" t="s">
        <v>492</v>
      </c>
      <c r="H104" s="17" t="s">
        <v>492</v>
      </c>
      <c r="I104" s="17" t="s">
        <v>493</v>
      </c>
      <c r="J104" s="30">
        <v>35</v>
      </c>
      <c r="K104" s="18">
        <v>0</v>
      </c>
      <c r="L104" s="18">
        <v>0</v>
      </c>
      <c r="M104" s="18">
        <v>0</v>
      </c>
      <c r="N104" s="18">
        <v>0</v>
      </c>
      <c r="O104" s="18">
        <v>20</v>
      </c>
      <c r="P104" s="18">
        <v>0</v>
      </c>
      <c r="Q104" s="18">
        <v>0</v>
      </c>
      <c r="R104" s="18">
        <v>10</v>
      </c>
      <c r="S104" s="18">
        <v>0</v>
      </c>
      <c r="T104" s="18">
        <v>0</v>
      </c>
      <c r="U104" s="18">
        <v>5</v>
      </c>
      <c r="V104" s="18">
        <v>0</v>
      </c>
      <c r="W104" s="19">
        <v>218.3</v>
      </c>
      <c r="X104" s="20">
        <f t="shared" si="1"/>
        <v>7640.5</v>
      </c>
      <c r="Y104" s="21"/>
      <c r="Z104" s="21"/>
      <c r="AA104" s="21"/>
      <c r="AB104" s="21"/>
      <c r="AC104" s="21"/>
      <c r="AD104" s="21"/>
      <c r="AE104" s="21"/>
      <c r="AF104" s="21"/>
      <c r="AG104" s="33"/>
      <c r="AH104" s="36"/>
      <c r="AI104" s="37"/>
    </row>
    <row r="105" spans="1:35" ht="30.6" x14ac:dyDescent="0.2">
      <c r="A105" s="15" t="s">
        <v>333</v>
      </c>
      <c r="B105" s="15"/>
      <c r="C105" s="16" t="s">
        <v>334</v>
      </c>
      <c r="D105" s="17" t="s">
        <v>335</v>
      </c>
      <c r="E105" s="17" t="s">
        <v>491</v>
      </c>
      <c r="F105" s="17" t="s">
        <v>326</v>
      </c>
      <c r="G105" s="17" t="s">
        <v>492</v>
      </c>
      <c r="H105" s="17" t="s">
        <v>492</v>
      </c>
      <c r="I105" s="17" t="s">
        <v>493</v>
      </c>
      <c r="J105" s="30">
        <v>166</v>
      </c>
      <c r="K105" s="18">
        <v>0</v>
      </c>
      <c r="L105" s="18">
        <v>100</v>
      </c>
      <c r="M105" s="18">
        <v>12</v>
      </c>
      <c r="N105" s="18">
        <v>1</v>
      </c>
      <c r="O105" s="18">
        <v>20</v>
      </c>
      <c r="P105" s="18">
        <v>0</v>
      </c>
      <c r="Q105" s="18">
        <v>1</v>
      </c>
      <c r="R105" s="18">
        <v>12</v>
      </c>
      <c r="S105" s="18">
        <v>0</v>
      </c>
      <c r="T105" s="18">
        <v>0</v>
      </c>
      <c r="U105" s="18">
        <v>20</v>
      </c>
      <c r="V105" s="18">
        <v>0</v>
      </c>
      <c r="W105" s="19">
        <v>40.94</v>
      </c>
      <c r="X105" s="20">
        <f t="shared" si="1"/>
        <v>6796.04</v>
      </c>
      <c r="Y105" s="21"/>
      <c r="Z105" s="21"/>
      <c r="AA105" s="21"/>
      <c r="AB105" s="21"/>
      <c r="AC105" s="21"/>
      <c r="AD105" s="21"/>
      <c r="AE105" s="21"/>
      <c r="AF105" s="21"/>
      <c r="AG105" s="33"/>
      <c r="AH105" s="36"/>
      <c r="AI105" s="37"/>
    </row>
    <row r="106" spans="1:35" ht="30.6" x14ac:dyDescent="0.2">
      <c r="A106" s="15" t="s">
        <v>336</v>
      </c>
      <c r="B106" s="15"/>
      <c r="C106" s="16" t="s">
        <v>337</v>
      </c>
      <c r="D106" s="17" t="s">
        <v>338</v>
      </c>
      <c r="E106" s="17" t="s">
        <v>491</v>
      </c>
      <c r="F106" s="17" t="s">
        <v>326</v>
      </c>
      <c r="G106" s="17" t="s">
        <v>492</v>
      </c>
      <c r="H106" s="17" t="s">
        <v>492</v>
      </c>
      <c r="I106" s="17" t="s">
        <v>493</v>
      </c>
      <c r="J106" s="30">
        <v>1770</v>
      </c>
      <c r="K106" s="18">
        <v>375</v>
      </c>
      <c r="L106" s="18">
        <v>100</v>
      </c>
      <c r="M106" s="18">
        <v>25</v>
      </c>
      <c r="N106" s="18">
        <v>375</v>
      </c>
      <c r="O106" s="18">
        <v>0</v>
      </c>
      <c r="P106" s="18">
        <v>100</v>
      </c>
      <c r="Q106" s="18">
        <v>400</v>
      </c>
      <c r="R106" s="18">
        <v>0</v>
      </c>
      <c r="S106" s="18">
        <v>0</v>
      </c>
      <c r="T106" s="18">
        <v>395</v>
      </c>
      <c r="U106" s="18">
        <v>0</v>
      </c>
      <c r="V106" s="18">
        <v>0</v>
      </c>
      <c r="W106" s="19">
        <v>46.07</v>
      </c>
      <c r="X106" s="20">
        <f t="shared" si="1"/>
        <v>81543.899999999994</v>
      </c>
      <c r="Y106" s="21"/>
      <c r="Z106" s="21"/>
      <c r="AA106" s="21"/>
      <c r="AB106" s="21"/>
      <c r="AC106" s="21"/>
      <c r="AD106" s="21"/>
      <c r="AE106" s="21"/>
      <c r="AF106" s="21"/>
      <c r="AG106" s="33"/>
      <c r="AH106" s="36"/>
      <c r="AI106" s="37"/>
    </row>
    <row r="107" spans="1:35" ht="30.6" x14ac:dyDescent="0.2">
      <c r="A107" s="15" t="s">
        <v>339</v>
      </c>
      <c r="B107" s="15"/>
      <c r="C107" s="16" t="s">
        <v>340</v>
      </c>
      <c r="D107" s="17" t="s">
        <v>341</v>
      </c>
      <c r="E107" s="17" t="s">
        <v>491</v>
      </c>
      <c r="F107" s="17" t="s">
        <v>42</v>
      </c>
      <c r="G107" s="17" t="s">
        <v>492</v>
      </c>
      <c r="H107" s="17" t="s">
        <v>492</v>
      </c>
      <c r="I107" s="17" t="s">
        <v>493</v>
      </c>
      <c r="J107" s="30">
        <v>52</v>
      </c>
      <c r="K107" s="18">
        <v>0</v>
      </c>
      <c r="L107" s="18">
        <v>2</v>
      </c>
      <c r="M107" s="18">
        <v>8</v>
      </c>
      <c r="N107" s="18">
        <v>0</v>
      </c>
      <c r="O107" s="18">
        <v>2</v>
      </c>
      <c r="P107" s="18">
        <v>23</v>
      </c>
      <c r="Q107" s="18">
        <v>0</v>
      </c>
      <c r="R107" s="18">
        <v>2</v>
      </c>
      <c r="S107" s="18">
        <v>8</v>
      </c>
      <c r="T107" s="18">
        <v>0</v>
      </c>
      <c r="U107" s="18">
        <v>2</v>
      </c>
      <c r="V107" s="18">
        <v>5</v>
      </c>
      <c r="W107" s="19">
        <v>145.49</v>
      </c>
      <c r="X107" s="20">
        <f t="shared" si="1"/>
        <v>7565.4800000000005</v>
      </c>
      <c r="Y107" s="21"/>
      <c r="Z107" s="21"/>
      <c r="AA107" s="21"/>
      <c r="AB107" s="21"/>
      <c r="AC107" s="21"/>
      <c r="AD107" s="21"/>
      <c r="AE107" s="21"/>
      <c r="AF107" s="21"/>
      <c r="AG107" s="33"/>
      <c r="AH107" s="36"/>
      <c r="AI107" s="37"/>
    </row>
    <row r="108" spans="1:35" ht="30.6" x14ac:dyDescent="0.2">
      <c r="A108" s="15" t="s">
        <v>342</v>
      </c>
      <c r="B108" s="15"/>
      <c r="C108" s="16" t="s">
        <v>343</v>
      </c>
      <c r="D108" s="17" t="s">
        <v>502</v>
      </c>
      <c r="E108" s="17" t="s">
        <v>491</v>
      </c>
      <c r="F108" s="17" t="s">
        <v>42</v>
      </c>
      <c r="G108" s="17" t="s">
        <v>492</v>
      </c>
      <c r="H108" s="17" t="s">
        <v>492</v>
      </c>
      <c r="I108" s="17" t="s">
        <v>493</v>
      </c>
      <c r="J108" s="30">
        <v>2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9">
        <v>838.16</v>
      </c>
      <c r="X108" s="20">
        <f t="shared" si="1"/>
        <v>1676.32</v>
      </c>
      <c r="Y108" s="21"/>
      <c r="Z108" s="21"/>
      <c r="AA108" s="21"/>
      <c r="AB108" s="21"/>
      <c r="AC108" s="21"/>
      <c r="AD108" s="21"/>
      <c r="AE108" s="21"/>
      <c r="AF108" s="21"/>
      <c r="AG108" s="33"/>
      <c r="AH108" s="36"/>
      <c r="AI108" s="37"/>
    </row>
    <row r="109" spans="1:35" ht="30.6" x14ac:dyDescent="0.2">
      <c r="A109" s="15" t="s">
        <v>344</v>
      </c>
      <c r="B109" s="15"/>
      <c r="C109" s="16" t="s">
        <v>345</v>
      </c>
      <c r="D109" s="17" t="s">
        <v>346</v>
      </c>
      <c r="E109" s="17" t="s">
        <v>491</v>
      </c>
      <c r="F109" s="17" t="s">
        <v>347</v>
      </c>
      <c r="G109" s="17" t="s">
        <v>492</v>
      </c>
      <c r="H109" s="17" t="s">
        <v>492</v>
      </c>
      <c r="I109" s="17" t="s">
        <v>493</v>
      </c>
      <c r="J109" s="30">
        <v>40</v>
      </c>
      <c r="K109" s="18">
        <v>0</v>
      </c>
      <c r="L109" s="18">
        <v>0</v>
      </c>
      <c r="M109" s="18">
        <v>0</v>
      </c>
      <c r="N109" s="18">
        <v>40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9">
        <v>117.68</v>
      </c>
      <c r="X109" s="20">
        <f t="shared" si="1"/>
        <v>4707.2000000000007</v>
      </c>
      <c r="Y109" s="21"/>
      <c r="Z109" s="21"/>
      <c r="AA109" s="21"/>
      <c r="AB109" s="21"/>
      <c r="AC109" s="21"/>
      <c r="AD109" s="21"/>
      <c r="AE109" s="21"/>
      <c r="AF109" s="21"/>
      <c r="AG109" s="33"/>
      <c r="AH109" s="36"/>
      <c r="AI109" s="37"/>
    </row>
    <row r="110" spans="1:35" ht="30.6" x14ac:dyDescent="0.2">
      <c r="A110" s="15" t="s">
        <v>348</v>
      </c>
      <c r="B110" s="15"/>
      <c r="C110" s="16" t="s">
        <v>349</v>
      </c>
      <c r="D110" s="17" t="s">
        <v>503</v>
      </c>
      <c r="E110" s="17" t="s">
        <v>491</v>
      </c>
      <c r="F110" s="17" t="s">
        <v>42</v>
      </c>
      <c r="G110" s="17" t="s">
        <v>492</v>
      </c>
      <c r="H110" s="17" t="s">
        <v>492</v>
      </c>
      <c r="I110" s="17" t="s">
        <v>493</v>
      </c>
      <c r="J110" s="30">
        <v>2</v>
      </c>
      <c r="K110" s="18">
        <v>0</v>
      </c>
      <c r="L110" s="18">
        <v>0</v>
      </c>
      <c r="M110" s="18">
        <v>0</v>
      </c>
      <c r="N110" s="18">
        <v>2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9">
        <v>204.66</v>
      </c>
      <c r="X110" s="20">
        <f t="shared" si="1"/>
        <v>409.32</v>
      </c>
      <c r="Y110" s="21"/>
      <c r="Z110" s="21"/>
      <c r="AA110" s="21"/>
      <c r="AB110" s="21"/>
      <c r="AC110" s="21"/>
      <c r="AD110" s="21"/>
      <c r="AE110" s="21"/>
      <c r="AF110" s="21"/>
      <c r="AG110" s="33"/>
      <c r="AH110" s="36"/>
      <c r="AI110" s="37"/>
    </row>
    <row r="111" spans="1:35" ht="30.6" x14ac:dyDescent="0.2">
      <c r="A111" s="15" t="s">
        <v>350</v>
      </c>
      <c r="B111" s="15"/>
      <c r="C111" s="16" t="s">
        <v>351</v>
      </c>
      <c r="D111" s="17" t="s">
        <v>504</v>
      </c>
      <c r="E111" s="17" t="s">
        <v>491</v>
      </c>
      <c r="F111" s="17" t="s">
        <v>42</v>
      </c>
      <c r="G111" s="17" t="s">
        <v>492</v>
      </c>
      <c r="H111" s="17" t="s">
        <v>492</v>
      </c>
      <c r="I111" s="17" t="s">
        <v>493</v>
      </c>
      <c r="J111" s="30">
        <v>2</v>
      </c>
      <c r="K111" s="18">
        <v>0</v>
      </c>
      <c r="L111" s="18">
        <v>0</v>
      </c>
      <c r="M111" s="18">
        <v>0</v>
      </c>
      <c r="N111" s="18">
        <v>2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9">
        <v>4837.5</v>
      </c>
      <c r="X111" s="20">
        <f t="shared" si="1"/>
        <v>9675</v>
      </c>
      <c r="Y111" s="21"/>
      <c r="Z111" s="21"/>
      <c r="AA111" s="21"/>
      <c r="AB111" s="21"/>
      <c r="AC111" s="21"/>
      <c r="AD111" s="21"/>
      <c r="AE111" s="21"/>
      <c r="AF111" s="21"/>
      <c r="AG111" s="33"/>
      <c r="AH111" s="36"/>
      <c r="AI111" s="37"/>
    </row>
    <row r="112" spans="1:35" ht="30.6" x14ac:dyDescent="0.2">
      <c r="A112" s="15" t="s">
        <v>352</v>
      </c>
      <c r="B112" s="15"/>
      <c r="C112" s="16" t="s">
        <v>353</v>
      </c>
      <c r="D112" s="17" t="s">
        <v>505</v>
      </c>
      <c r="E112" s="17" t="s">
        <v>491</v>
      </c>
      <c r="F112" s="17" t="s">
        <v>42</v>
      </c>
      <c r="G112" s="17" t="s">
        <v>492</v>
      </c>
      <c r="H112" s="17" t="s">
        <v>492</v>
      </c>
      <c r="I112" s="17" t="s">
        <v>493</v>
      </c>
      <c r="J112" s="30">
        <v>2</v>
      </c>
      <c r="K112" s="18">
        <v>0</v>
      </c>
      <c r="L112" s="18">
        <v>0</v>
      </c>
      <c r="M112" s="18">
        <v>0</v>
      </c>
      <c r="N112" s="18">
        <v>2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9">
        <v>1471.5</v>
      </c>
      <c r="X112" s="20">
        <f t="shared" si="1"/>
        <v>2943</v>
      </c>
      <c r="Y112" s="21"/>
      <c r="Z112" s="21"/>
      <c r="AA112" s="21"/>
      <c r="AB112" s="21"/>
      <c r="AC112" s="21"/>
      <c r="AD112" s="21"/>
      <c r="AE112" s="21"/>
      <c r="AF112" s="21"/>
      <c r="AG112" s="33"/>
      <c r="AH112" s="36"/>
      <c r="AI112" s="37"/>
    </row>
    <row r="113" spans="1:35" ht="30.6" x14ac:dyDescent="0.2">
      <c r="A113" s="15" t="s">
        <v>354</v>
      </c>
      <c r="B113" s="15"/>
      <c r="C113" s="16" t="s">
        <v>355</v>
      </c>
      <c r="D113" s="17" t="s">
        <v>506</v>
      </c>
      <c r="E113" s="17" t="s">
        <v>491</v>
      </c>
      <c r="F113" s="17" t="s">
        <v>42</v>
      </c>
      <c r="G113" s="17" t="s">
        <v>492</v>
      </c>
      <c r="H113" s="17" t="s">
        <v>492</v>
      </c>
      <c r="I113" s="17" t="s">
        <v>493</v>
      </c>
      <c r="J113" s="30">
        <v>2</v>
      </c>
      <c r="K113" s="18">
        <v>2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9">
        <v>1089.6199999999999</v>
      </c>
      <c r="X113" s="20">
        <f t="shared" si="1"/>
        <v>2179.2399999999998</v>
      </c>
      <c r="Y113" s="21"/>
      <c r="Z113" s="21"/>
      <c r="AA113" s="21"/>
      <c r="AB113" s="21"/>
      <c r="AC113" s="21"/>
      <c r="AD113" s="21"/>
      <c r="AE113" s="21"/>
      <c r="AF113" s="21"/>
      <c r="AG113" s="33"/>
      <c r="AH113" s="36"/>
      <c r="AI113" s="37"/>
    </row>
    <row r="114" spans="1:35" ht="30.6" x14ac:dyDescent="0.2">
      <c r="A114" s="15" t="s">
        <v>356</v>
      </c>
      <c r="B114" s="15"/>
      <c r="C114" s="16" t="s">
        <v>357</v>
      </c>
      <c r="D114" s="17" t="s">
        <v>507</v>
      </c>
      <c r="E114" s="17" t="s">
        <v>491</v>
      </c>
      <c r="F114" s="17" t="s">
        <v>42</v>
      </c>
      <c r="G114" s="17" t="s">
        <v>492</v>
      </c>
      <c r="H114" s="17" t="s">
        <v>492</v>
      </c>
      <c r="I114" s="17" t="s">
        <v>493</v>
      </c>
      <c r="J114" s="30">
        <v>2</v>
      </c>
      <c r="K114" s="18">
        <v>0</v>
      </c>
      <c r="L114" s="18">
        <v>0</v>
      </c>
      <c r="M114" s="18">
        <v>2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9">
        <v>2810.57</v>
      </c>
      <c r="X114" s="20">
        <f t="shared" si="1"/>
        <v>5621.14</v>
      </c>
      <c r="Y114" s="21"/>
      <c r="Z114" s="21"/>
      <c r="AA114" s="21"/>
      <c r="AB114" s="21"/>
      <c r="AC114" s="21"/>
      <c r="AD114" s="21"/>
      <c r="AE114" s="21"/>
      <c r="AF114" s="21"/>
      <c r="AG114" s="33"/>
      <c r="AH114" s="36"/>
      <c r="AI114" s="37"/>
    </row>
    <row r="115" spans="1:35" ht="30.6" x14ac:dyDescent="0.2">
      <c r="A115" s="15" t="s">
        <v>358</v>
      </c>
      <c r="B115" s="15"/>
      <c r="C115" s="16" t="s">
        <v>359</v>
      </c>
      <c r="D115" s="17" t="s">
        <v>360</v>
      </c>
      <c r="E115" s="17" t="s">
        <v>491</v>
      </c>
      <c r="F115" s="17" t="s">
        <v>42</v>
      </c>
      <c r="G115" s="17" t="s">
        <v>492</v>
      </c>
      <c r="H115" s="17" t="s">
        <v>492</v>
      </c>
      <c r="I115" s="17" t="s">
        <v>493</v>
      </c>
      <c r="J115" s="30">
        <v>10</v>
      </c>
      <c r="K115" s="18">
        <v>0</v>
      </c>
      <c r="L115" s="18">
        <v>0</v>
      </c>
      <c r="M115" s="18">
        <v>0</v>
      </c>
      <c r="N115" s="18">
        <v>10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9">
        <v>1125.6300000000001</v>
      </c>
      <c r="X115" s="20">
        <f t="shared" si="1"/>
        <v>11256.300000000001</v>
      </c>
      <c r="Y115" s="21"/>
      <c r="Z115" s="21"/>
      <c r="AA115" s="21"/>
      <c r="AB115" s="21"/>
      <c r="AC115" s="21"/>
      <c r="AD115" s="21"/>
      <c r="AE115" s="21"/>
      <c r="AF115" s="21"/>
      <c r="AG115" s="33"/>
      <c r="AH115" s="36"/>
      <c r="AI115" s="37"/>
    </row>
    <row r="116" spans="1:35" ht="30.6" x14ac:dyDescent="0.2">
      <c r="A116" s="15" t="s">
        <v>361</v>
      </c>
      <c r="B116" s="15"/>
      <c r="C116" s="16" t="s">
        <v>362</v>
      </c>
      <c r="D116" s="17" t="s">
        <v>508</v>
      </c>
      <c r="E116" s="17" t="s">
        <v>491</v>
      </c>
      <c r="F116" s="17" t="s">
        <v>42</v>
      </c>
      <c r="G116" s="17" t="s">
        <v>492</v>
      </c>
      <c r="H116" s="17" t="s">
        <v>492</v>
      </c>
      <c r="I116" s="17" t="s">
        <v>493</v>
      </c>
      <c r="J116" s="30">
        <v>2</v>
      </c>
      <c r="K116" s="18">
        <v>0</v>
      </c>
      <c r="L116" s="18">
        <v>0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8">
        <v>1</v>
      </c>
      <c r="S116" s="18">
        <v>0</v>
      </c>
      <c r="T116" s="18">
        <v>0</v>
      </c>
      <c r="U116" s="18">
        <v>0</v>
      </c>
      <c r="V116" s="18">
        <v>0</v>
      </c>
      <c r="W116" s="19">
        <v>1135.53</v>
      </c>
      <c r="X116" s="20">
        <f t="shared" si="1"/>
        <v>2271.06</v>
      </c>
      <c r="Y116" s="21"/>
      <c r="Z116" s="21"/>
      <c r="AA116" s="21"/>
      <c r="AB116" s="21"/>
      <c r="AC116" s="21"/>
      <c r="AD116" s="21"/>
      <c r="AE116" s="21"/>
      <c r="AF116" s="21"/>
      <c r="AG116" s="33"/>
      <c r="AH116" s="36"/>
      <c r="AI116" s="37"/>
    </row>
    <row r="117" spans="1:35" ht="30.6" x14ac:dyDescent="0.2">
      <c r="A117" s="15" t="s">
        <v>363</v>
      </c>
      <c r="B117" s="15"/>
      <c r="C117" s="16" t="s">
        <v>364</v>
      </c>
      <c r="D117" s="17" t="s">
        <v>365</v>
      </c>
      <c r="E117" s="17" t="s">
        <v>491</v>
      </c>
      <c r="F117" s="17" t="s">
        <v>42</v>
      </c>
      <c r="G117" s="17" t="s">
        <v>492</v>
      </c>
      <c r="H117" s="17" t="s">
        <v>492</v>
      </c>
      <c r="I117" s="17" t="s">
        <v>493</v>
      </c>
      <c r="J117" s="30">
        <v>44</v>
      </c>
      <c r="K117" s="18">
        <v>3</v>
      </c>
      <c r="L117" s="18">
        <v>17</v>
      </c>
      <c r="M117" s="18">
        <v>0</v>
      </c>
      <c r="N117" s="18">
        <v>8</v>
      </c>
      <c r="O117" s="18">
        <v>0</v>
      </c>
      <c r="P117" s="18">
        <v>0</v>
      </c>
      <c r="Q117" s="18">
        <v>13</v>
      </c>
      <c r="R117" s="18">
        <v>0</v>
      </c>
      <c r="S117" s="18">
        <v>0</v>
      </c>
      <c r="T117" s="18">
        <v>3</v>
      </c>
      <c r="U117" s="18">
        <v>0</v>
      </c>
      <c r="V117" s="18">
        <v>0</v>
      </c>
      <c r="W117" s="19">
        <v>85.58</v>
      </c>
      <c r="X117" s="20">
        <f t="shared" si="1"/>
        <v>3765.52</v>
      </c>
      <c r="Y117" s="21"/>
      <c r="Z117" s="21"/>
      <c r="AA117" s="21"/>
      <c r="AB117" s="21"/>
      <c r="AC117" s="21"/>
      <c r="AD117" s="21"/>
      <c r="AE117" s="21"/>
      <c r="AF117" s="21"/>
      <c r="AG117" s="33"/>
      <c r="AH117" s="36"/>
      <c r="AI117" s="37"/>
    </row>
    <row r="118" spans="1:35" ht="30.6" x14ac:dyDescent="0.2">
      <c r="A118" s="15" t="s">
        <v>366</v>
      </c>
      <c r="B118" s="15"/>
      <c r="C118" s="16" t="s">
        <v>367</v>
      </c>
      <c r="D118" s="17" t="s">
        <v>368</v>
      </c>
      <c r="E118" s="17" t="s">
        <v>491</v>
      </c>
      <c r="F118" s="17" t="s">
        <v>42</v>
      </c>
      <c r="G118" s="17" t="s">
        <v>492</v>
      </c>
      <c r="H118" s="17" t="s">
        <v>492</v>
      </c>
      <c r="I118" s="17" t="s">
        <v>493</v>
      </c>
      <c r="J118" s="30">
        <v>10</v>
      </c>
      <c r="K118" s="18">
        <v>0</v>
      </c>
      <c r="L118" s="18">
        <v>0</v>
      </c>
      <c r="M118" s="18">
        <v>0</v>
      </c>
      <c r="N118" s="18">
        <v>10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9">
        <v>409.32</v>
      </c>
      <c r="X118" s="20">
        <f t="shared" si="1"/>
        <v>4093.2</v>
      </c>
      <c r="Y118" s="21"/>
      <c r="Z118" s="21"/>
      <c r="AA118" s="21"/>
      <c r="AB118" s="21"/>
      <c r="AC118" s="21"/>
      <c r="AD118" s="21"/>
      <c r="AE118" s="21"/>
      <c r="AF118" s="21"/>
      <c r="AG118" s="33"/>
      <c r="AH118" s="36"/>
      <c r="AI118" s="37"/>
    </row>
    <row r="119" spans="1:35" ht="30.6" x14ac:dyDescent="0.2">
      <c r="A119" s="15" t="s">
        <v>369</v>
      </c>
      <c r="B119" s="15"/>
      <c r="C119" s="16" t="s">
        <v>370</v>
      </c>
      <c r="D119" s="17" t="s">
        <v>371</v>
      </c>
      <c r="E119" s="17" t="s">
        <v>491</v>
      </c>
      <c r="F119" s="17" t="s">
        <v>42</v>
      </c>
      <c r="G119" s="17" t="s">
        <v>492</v>
      </c>
      <c r="H119" s="17" t="s">
        <v>492</v>
      </c>
      <c r="I119" s="17" t="s">
        <v>493</v>
      </c>
      <c r="J119" s="30">
        <v>10</v>
      </c>
      <c r="K119" s="18">
        <v>0</v>
      </c>
      <c r="L119" s="18">
        <v>0</v>
      </c>
      <c r="M119" s="18">
        <v>0</v>
      </c>
      <c r="N119" s="18">
        <v>10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9">
        <v>613.98</v>
      </c>
      <c r="X119" s="20">
        <f t="shared" si="1"/>
        <v>6139.8</v>
      </c>
      <c r="Y119" s="21"/>
      <c r="Z119" s="21"/>
      <c r="AA119" s="21"/>
      <c r="AB119" s="21"/>
      <c r="AC119" s="21"/>
      <c r="AD119" s="21"/>
      <c r="AE119" s="21"/>
      <c r="AF119" s="21"/>
      <c r="AG119" s="33"/>
      <c r="AH119" s="36"/>
      <c r="AI119" s="37"/>
    </row>
    <row r="120" spans="1:35" ht="30.6" x14ac:dyDescent="0.2">
      <c r="A120" s="15" t="s">
        <v>372</v>
      </c>
      <c r="B120" s="15"/>
      <c r="C120" s="16" t="s">
        <v>373</v>
      </c>
      <c r="D120" s="17" t="s">
        <v>374</v>
      </c>
      <c r="E120" s="17" t="s">
        <v>289</v>
      </c>
      <c r="F120" s="17" t="s">
        <v>42</v>
      </c>
      <c r="G120" s="17" t="s">
        <v>492</v>
      </c>
      <c r="H120" s="17" t="s">
        <v>492</v>
      </c>
      <c r="I120" s="17" t="s">
        <v>493</v>
      </c>
      <c r="J120" s="30">
        <v>10</v>
      </c>
      <c r="K120" s="18">
        <v>2</v>
      </c>
      <c r="L120" s="18">
        <v>0</v>
      </c>
      <c r="M120" s="18">
        <v>0</v>
      </c>
      <c r="N120" s="18">
        <v>4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2</v>
      </c>
      <c r="U120" s="18">
        <v>0</v>
      </c>
      <c r="V120" s="18">
        <v>0</v>
      </c>
      <c r="W120" s="19">
        <v>329.79</v>
      </c>
      <c r="X120" s="20">
        <f t="shared" si="1"/>
        <v>3297.9</v>
      </c>
      <c r="Y120" s="21"/>
      <c r="Z120" s="21"/>
      <c r="AA120" s="21"/>
      <c r="AB120" s="21"/>
      <c r="AC120" s="21"/>
      <c r="AD120" s="21"/>
      <c r="AE120" s="21"/>
      <c r="AF120" s="21"/>
      <c r="AG120" s="33"/>
      <c r="AH120" s="36"/>
      <c r="AI120" s="37"/>
    </row>
    <row r="121" spans="1:35" ht="30.6" x14ac:dyDescent="0.2">
      <c r="A121" s="15" t="s">
        <v>375</v>
      </c>
      <c r="B121" s="15"/>
      <c r="C121" s="16" t="s">
        <v>376</v>
      </c>
      <c r="D121" s="17" t="s">
        <v>377</v>
      </c>
      <c r="E121" s="17" t="s">
        <v>378</v>
      </c>
      <c r="F121" s="17" t="s">
        <v>326</v>
      </c>
      <c r="G121" s="17" t="s">
        <v>492</v>
      </c>
      <c r="H121" s="17" t="s">
        <v>492</v>
      </c>
      <c r="I121" s="17" t="s">
        <v>493</v>
      </c>
      <c r="J121" s="30">
        <v>20000</v>
      </c>
      <c r="K121" s="18">
        <v>20000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9">
        <v>0.91</v>
      </c>
      <c r="X121" s="20">
        <f t="shared" si="1"/>
        <v>18200</v>
      </c>
      <c r="Y121" s="21"/>
      <c r="Z121" s="21"/>
      <c r="AA121" s="21"/>
      <c r="AB121" s="21"/>
      <c r="AC121" s="21"/>
      <c r="AD121" s="21"/>
      <c r="AE121" s="21"/>
      <c r="AF121" s="21"/>
      <c r="AG121" s="33"/>
      <c r="AH121" s="36"/>
      <c r="AI121" s="37"/>
    </row>
    <row r="122" spans="1:35" ht="30.6" x14ac:dyDescent="0.2">
      <c r="A122" s="15" t="s">
        <v>379</v>
      </c>
      <c r="B122" s="15"/>
      <c r="C122" s="16" t="s">
        <v>380</v>
      </c>
      <c r="D122" s="17" t="s">
        <v>381</v>
      </c>
      <c r="E122" s="17" t="s">
        <v>491</v>
      </c>
      <c r="F122" s="17" t="s">
        <v>42</v>
      </c>
      <c r="G122" s="17" t="s">
        <v>492</v>
      </c>
      <c r="H122" s="17" t="s">
        <v>492</v>
      </c>
      <c r="I122" s="17" t="s">
        <v>493</v>
      </c>
      <c r="J122" s="30">
        <v>100</v>
      </c>
      <c r="K122" s="18">
        <v>0</v>
      </c>
      <c r="L122" s="18">
        <v>30</v>
      </c>
      <c r="M122" s="18">
        <v>0</v>
      </c>
      <c r="N122" s="18">
        <v>0</v>
      </c>
      <c r="O122" s="18">
        <v>30</v>
      </c>
      <c r="P122" s="18">
        <v>0</v>
      </c>
      <c r="Q122" s="18">
        <v>0</v>
      </c>
      <c r="R122" s="18">
        <v>30</v>
      </c>
      <c r="S122" s="18">
        <v>0</v>
      </c>
      <c r="T122" s="18">
        <v>0</v>
      </c>
      <c r="U122" s="18">
        <v>10</v>
      </c>
      <c r="V122" s="18">
        <v>0</v>
      </c>
      <c r="W122" s="19">
        <v>17.3</v>
      </c>
      <c r="X122" s="20">
        <f t="shared" si="1"/>
        <v>1730</v>
      </c>
      <c r="Y122" s="21"/>
      <c r="Z122" s="21"/>
      <c r="AA122" s="21"/>
      <c r="AB122" s="21"/>
      <c r="AC122" s="21"/>
      <c r="AD122" s="21"/>
      <c r="AE122" s="21"/>
      <c r="AF122" s="21"/>
      <c r="AG122" s="33"/>
      <c r="AH122" s="36"/>
      <c r="AI122" s="37"/>
    </row>
    <row r="123" spans="1:35" ht="30.6" x14ac:dyDescent="0.2">
      <c r="A123" s="15" t="s">
        <v>382</v>
      </c>
      <c r="B123" s="15"/>
      <c r="C123" s="16" t="s">
        <v>383</v>
      </c>
      <c r="D123" s="17" t="s">
        <v>384</v>
      </c>
      <c r="E123" s="17" t="s">
        <v>491</v>
      </c>
      <c r="F123" s="17" t="s">
        <v>42</v>
      </c>
      <c r="G123" s="17" t="s">
        <v>492</v>
      </c>
      <c r="H123" s="17" t="s">
        <v>492</v>
      </c>
      <c r="I123" s="17" t="s">
        <v>493</v>
      </c>
      <c r="J123" s="30">
        <v>59</v>
      </c>
      <c r="K123" s="18">
        <v>5</v>
      </c>
      <c r="L123" s="18">
        <v>0</v>
      </c>
      <c r="M123" s="18">
        <v>5</v>
      </c>
      <c r="N123" s="18">
        <v>34</v>
      </c>
      <c r="O123" s="18">
        <v>0</v>
      </c>
      <c r="P123" s="18">
        <v>15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9">
        <v>110.42</v>
      </c>
      <c r="X123" s="20">
        <f t="shared" si="1"/>
        <v>6514.78</v>
      </c>
      <c r="Y123" s="21"/>
      <c r="Z123" s="21"/>
      <c r="AA123" s="21"/>
      <c r="AB123" s="21"/>
      <c r="AC123" s="21"/>
      <c r="AD123" s="21"/>
      <c r="AE123" s="21"/>
      <c r="AF123" s="21"/>
      <c r="AG123" s="33"/>
      <c r="AH123" s="36"/>
      <c r="AI123" s="37"/>
    </row>
    <row r="124" spans="1:35" ht="30.6" x14ac:dyDescent="0.2">
      <c r="A124" s="15" t="s">
        <v>385</v>
      </c>
      <c r="B124" s="15"/>
      <c r="C124" s="16" t="s">
        <v>386</v>
      </c>
      <c r="D124" s="17" t="s">
        <v>387</v>
      </c>
      <c r="E124" s="17" t="s">
        <v>491</v>
      </c>
      <c r="F124" s="17" t="s">
        <v>42</v>
      </c>
      <c r="G124" s="17" t="s">
        <v>492</v>
      </c>
      <c r="H124" s="17" t="s">
        <v>492</v>
      </c>
      <c r="I124" s="17" t="s">
        <v>493</v>
      </c>
      <c r="J124" s="30">
        <v>57</v>
      </c>
      <c r="K124" s="18">
        <v>2</v>
      </c>
      <c r="L124" s="18">
        <v>0</v>
      </c>
      <c r="M124" s="18">
        <v>5</v>
      </c>
      <c r="N124" s="18">
        <v>35</v>
      </c>
      <c r="O124" s="18">
        <v>0</v>
      </c>
      <c r="P124" s="18">
        <v>0</v>
      </c>
      <c r="Q124" s="18">
        <v>15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9">
        <v>107.65</v>
      </c>
      <c r="X124" s="20">
        <f t="shared" si="1"/>
        <v>6136.05</v>
      </c>
      <c r="Y124" s="21"/>
      <c r="Z124" s="21"/>
      <c r="AA124" s="21"/>
      <c r="AB124" s="21"/>
      <c r="AC124" s="21"/>
      <c r="AD124" s="21"/>
      <c r="AE124" s="21"/>
      <c r="AF124" s="21"/>
      <c r="AG124" s="33"/>
      <c r="AH124" s="36"/>
      <c r="AI124" s="37"/>
    </row>
    <row r="125" spans="1:35" ht="30.6" x14ac:dyDescent="0.2">
      <c r="A125" s="15" t="s">
        <v>388</v>
      </c>
      <c r="B125" s="15"/>
      <c r="C125" s="16" t="s">
        <v>389</v>
      </c>
      <c r="D125" s="17" t="s">
        <v>390</v>
      </c>
      <c r="E125" s="17" t="s">
        <v>491</v>
      </c>
      <c r="F125" s="17" t="s">
        <v>42</v>
      </c>
      <c r="G125" s="17" t="s">
        <v>492</v>
      </c>
      <c r="H125" s="17" t="s">
        <v>492</v>
      </c>
      <c r="I125" s="17" t="s">
        <v>493</v>
      </c>
      <c r="J125" s="30">
        <v>20</v>
      </c>
      <c r="K125" s="18">
        <v>0</v>
      </c>
      <c r="L125" s="18">
        <v>0</v>
      </c>
      <c r="M125" s="18">
        <v>0</v>
      </c>
      <c r="N125" s="18">
        <v>10</v>
      </c>
      <c r="O125" s="18">
        <v>0</v>
      </c>
      <c r="P125" s="18">
        <v>0</v>
      </c>
      <c r="Q125" s="18">
        <v>10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9">
        <v>12.47</v>
      </c>
      <c r="X125" s="20">
        <f t="shared" si="1"/>
        <v>249.4</v>
      </c>
      <c r="Y125" s="21"/>
      <c r="Z125" s="21"/>
      <c r="AA125" s="21"/>
      <c r="AB125" s="21"/>
      <c r="AC125" s="21"/>
      <c r="AD125" s="21"/>
      <c r="AE125" s="21"/>
      <c r="AF125" s="21"/>
      <c r="AG125" s="33"/>
      <c r="AH125" s="36"/>
      <c r="AI125" s="37"/>
    </row>
    <row r="126" spans="1:35" ht="30.6" x14ac:dyDescent="0.2">
      <c r="A126" s="15" t="s">
        <v>391</v>
      </c>
      <c r="B126" s="15"/>
      <c r="C126" s="16" t="s">
        <v>392</v>
      </c>
      <c r="D126" s="17" t="s">
        <v>393</v>
      </c>
      <c r="E126" s="17" t="s">
        <v>491</v>
      </c>
      <c r="F126" s="17" t="s">
        <v>42</v>
      </c>
      <c r="G126" s="17" t="s">
        <v>492</v>
      </c>
      <c r="H126" s="17" t="s">
        <v>492</v>
      </c>
      <c r="I126" s="17" t="s">
        <v>493</v>
      </c>
      <c r="J126" s="30">
        <v>103</v>
      </c>
      <c r="K126" s="18">
        <v>10</v>
      </c>
      <c r="L126" s="18">
        <v>8</v>
      </c>
      <c r="M126" s="18">
        <v>0</v>
      </c>
      <c r="N126" s="18">
        <v>55</v>
      </c>
      <c r="O126" s="18">
        <v>0</v>
      </c>
      <c r="P126" s="18">
        <v>0</v>
      </c>
      <c r="Q126" s="18">
        <v>30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9">
        <v>30.42</v>
      </c>
      <c r="X126" s="20">
        <f t="shared" si="1"/>
        <v>3133.26</v>
      </c>
      <c r="Y126" s="21"/>
      <c r="Z126" s="21"/>
      <c r="AA126" s="21"/>
      <c r="AB126" s="21"/>
      <c r="AC126" s="21"/>
      <c r="AD126" s="21"/>
      <c r="AE126" s="21"/>
      <c r="AF126" s="21"/>
      <c r="AG126" s="33"/>
      <c r="AH126" s="36"/>
      <c r="AI126" s="37"/>
    </row>
    <row r="127" spans="1:35" ht="30.6" x14ac:dyDescent="0.2">
      <c r="A127" s="15" t="s">
        <v>394</v>
      </c>
      <c r="B127" s="15"/>
      <c r="C127" s="16" t="s">
        <v>395</v>
      </c>
      <c r="D127" s="17" t="s">
        <v>396</v>
      </c>
      <c r="E127" s="17" t="s">
        <v>491</v>
      </c>
      <c r="F127" s="17" t="s">
        <v>42</v>
      </c>
      <c r="G127" s="17" t="s">
        <v>492</v>
      </c>
      <c r="H127" s="17" t="s">
        <v>492</v>
      </c>
      <c r="I127" s="17" t="s">
        <v>493</v>
      </c>
      <c r="J127" s="30">
        <v>40</v>
      </c>
      <c r="K127" s="18">
        <v>0</v>
      </c>
      <c r="L127" s="18">
        <v>0</v>
      </c>
      <c r="M127" s="18">
        <v>5</v>
      </c>
      <c r="N127" s="18">
        <v>10</v>
      </c>
      <c r="O127" s="18">
        <v>0</v>
      </c>
      <c r="P127" s="18">
        <v>0</v>
      </c>
      <c r="Q127" s="18">
        <v>25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9">
        <v>10.38</v>
      </c>
      <c r="X127" s="20">
        <f t="shared" si="1"/>
        <v>415.20000000000005</v>
      </c>
      <c r="Y127" s="21"/>
      <c r="Z127" s="21"/>
      <c r="AA127" s="21"/>
      <c r="AB127" s="21"/>
      <c r="AC127" s="21"/>
      <c r="AD127" s="21"/>
      <c r="AE127" s="21"/>
      <c r="AF127" s="21"/>
      <c r="AG127" s="33"/>
      <c r="AH127" s="36"/>
      <c r="AI127" s="37"/>
    </row>
    <row r="128" spans="1:35" ht="30.6" x14ac:dyDescent="0.2">
      <c r="A128" s="15" t="s">
        <v>397</v>
      </c>
      <c r="B128" s="15"/>
      <c r="C128" s="16" t="s">
        <v>398</v>
      </c>
      <c r="D128" s="17" t="s">
        <v>399</v>
      </c>
      <c r="E128" s="17" t="s">
        <v>491</v>
      </c>
      <c r="F128" s="17" t="s">
        <v>42</v>
      </c>
      <c r="G128" s="17" t="s">
        <v>492</v>
      </c>
      <c r="H128" s="17" t="s">
        <v>492</v>
      </c>
      <c r="I128" s="17" t="s">
        <v>493</v>
      </c>
      <c r="J128" s="30">
        <v>294</v>
      </c>
      <c r="K128" s="18">
        <v>0</v>
      </c>
      <c r="L128" s="18">
        <v>10</v>
      </c>
      <c r="M128" s="18">
        <v>40</v>
      </c>
      <c r="N128" s="18">
        <v>64</v>
      </c>
      <c r="O128" s="18">
        <v>0</v>
      </c>
      <c r="P128" s="18">
        <v>35</v>
      </c>
      <c r="Q128" s="18">
        <v>65</v>
      </c>
      <c r="R128" s="18">
        <v>0</v>
      </c>
      <c r="S128" s="18">
        <v>30</v>
      </c>
      <c r="T128" s="18">
        <v>15</v>
      </c>
      <c r="U128" s="18">
        <v>0</v>
      </c>
      <c r="V128" s="18">
        <v>35</v>
      </c>
      <c r="W128" s="19">
        <v>58.51</v>
      </c>
      <c r="X128" s="20">
        <f t="shared" si="1"/>
        <v>17201.939999999999</v>
      </c>
      <c r="Y128" s="21"/>
      <c r="Z128" s="21"/>
      <c r="AA128" s="21"/>
      <c r="AB128" s="21"/>
      <c r="AC128" s="21"/>
      <c r="AD128" s="21"/>
      <c r="AE128" s="21"/>
      <c r="AF128" s="21"/>
      <c r="AG128" s="33"/>
      <c r="AH128" s="36"/>
      <c r="AI128" s="37"/>
    </row>
    <row r="129" spans="1:35" ht="30.6" x14ac:dyDescent="0.2">
      <c r="A129" s="15" t="s">
        <v>400</v>
      </c>
      <c r="B129" s="15"/>
      <c r="C129" s="16" t="s">
        <v>401</v>
      </c>
      <c r="D129" s="17" t="s">
        <v>402</v>
      </c>
      <c r="E129" s="17" t="s">
        <v>491</v>
      </c>
      <c r="F129" s="17" t="s">
        <v>42</v>
      </c>
      <c r="G129" s="17" t="s">
        <v>492</v>
      </c>
      <c r="H129" s="17" t="s">
        <v>492</v>
      </c>
      <c r="I129" s="17" t="s">
        <v>493</v>
      </c>
      <c r="J129" s="30">
        <v>311</v>
      </c>
      <c r="K129" s="18">
        <v>0</v>
      </c>
      <c r="L129" s="18">
        <v>10</v>
      </c>
      <c r="M129" s="18">
        <v>30</v>
      </c>
      <c r="N129" s="18">
        <v>100</v>
      </c>
      <c r="O129" s="18">
        <v>0</v>
      </c>
      <c r="P129" s="18">
        <v>24</v>
      </c>
      <c r="Q129" s="18">
        <v>130</v>
      </c>
      <c r="R129" s="18">
        <v>0</v>
      </c>
      <c r="S129" s="18">
        <v>12</v>
      </c>
      <c r="T129" s="18">
        <v>5</v>
      </c>
      <c r="U129" s="18">
        <v>0</v>
      </c>
      <c r="V129" s="18">
        <v>0</v>
      </c>
      <c r="W129" s="19">
        <v>25.09</v>
      </c>
      <c r="X129" s="20">
        <f t="shared" si="1"/>
        <v>7802.99</v>
      </c>
      <c r="Y129" s="21"/>
      <c r="Z129" s="21"/>
      <c r="AA129" s="21"/>
      <c r="AB129" s="21"/>
      <c r="AC129" s="21"/>
      <c r="AD129" s="21"/>
      <c r="AE129" s="21"/>
      <c r="AF129" s="21"/>
      <c r="AG129" s="33"/>
      <c r="AH129" s="36"/>
      <c r="AI129" s="37"/>
    </row>
    <row r="130" spans="1:35" ht="30.6" x14ac:dyDescent="0.2">
      <c r="A130" s="15" t="s">
        <v>403</v>
      </c>
      <c r="B130" s="15"/>
      <c r="C130" s="16" t="s">
        <v>404</v>
      </c>
      <c r="D130" s="17" t="s">
        <v>405</v>
      </c>
      <c r="E130" s="17" t="s">
        <v>491</v>
      </c>
      <c r="F130" s="17" t="s">
        <v>42</v>
      </c>
      <c r="G130" s="17" t="s">
        <v>492</v>
      </c>
      <c r="H130" s="17" t="s">
        <v>492</v>
      </c>
      <c r="I130" s="17" t="s">
        <v>493</v>
      </c>
      <c r="J130" s="30">
        <v>55</v>
      </c>
      <c r="K130" s="18">
        <v>0</v>
      </c>
      <c r="L130" s="18">
        <v>0</v>
      </c>
      <c r="M130" s="18">
        <v>30</v>
      </c>
      <c r="N130" s="18">
        <v>15</v>
      </c>
      <c r="O130" s="18">
        <v>0</v>
      </c>
      <c r="P130" s="18">
        <v>5</v>
      </c>
      <c r="Q130" s="18">
        <v>5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9">
        <v>20.51</v>
      </c>
      <c r="X130" s="20">
        <f t="shared" si="1"/>
        <v>1128.0500000000002</v>
      </c>
      <c r="Y130" s="21"/>
      <c r="Z130" s="21"/>
      <c r="AA130" s="21"/>
      <c r="AB130" s="21"/>
      <c r="AC130" s="21"/>
      <c r="AD130" s="21"/>
      <c r="AE130" s="21"/>
      <c r="AF130" s="21"/>
      <c r="AG130" s="33"/>
      <c r="AH130" s="36"/>
      <c r="AI130" s="37"/>
    </row>
    <row r="131" spans="1:35" ht="30.6" x14ac:dyDescent="0.2">
      <c r="A131" s="15" t="s">
        <v>406</v>
      </c>
      <c r="B131" s="15"/>
      <c r="C131" s="16" t="s">
        <v>407</v>
      </c>
      <c r="D131" s="17" t="s">
        <v>408</v>
      </c>
      <c r="E131" s="17" t="s">
        <v>491</v>
      </c>
      <c r="F131" s="17" t="s">
        <v>42</v>
      </c>
      <c r="G131" s="17" t="s">
        <v>492</v>
      </c>
      <c r="H131" s="17" t="s">
        <v>492</v>
      </c>
      <c r="I131" s="17" t="s">
        <v>493</v>
      </c>
      <c r="J131" s="30">
        <v>8</v>
      </c>
      <c r="K131" s="18">
        <v>0</v>
      </c>
      <c r="L131" s="18">
        <v>0</v>
      </c>
      <c r="M131" s="18">
        <v>2</v>
      </c>
      <c r="N131" s="18">
        <v>0</v>
      </c>
      <c r="O131" s="18">
        <v>0</v>
      </c>
      <c r="P131" s="18">
        <v>2</v>
      </c>
      <c r="Q131" s="18">
        <v>0</v>
      </c>
      <c r="R131" s="18">
        <v>0</v>
      </c>
      <c r="S131" s="18">
        <v>4</v>
      </c>
      <c r="T131" s="18">
        <v>0</v>
      </c>
      <c r="U131" s="18">
        <v>0</v>
      </c>
      <c r="V131" s="18">
        <v>0</v>
      </c>
      <c r="W131" s="19">
        <v>38.56</v>
      </c>
      <c r="X131" s="20">
        <f t="shared" si="1"/>
        <v>308.48</v>
      </c>
      <c r="Y131" s="21"/>
      <c r="Z131" s="21"/>
      <c r="AA131" s="21"/>
      <c r="AB131" s="21"/>
      <c r="AC131" s="21"/>
      <c r="AD131" s="21"/>
      <c r="AE131" s="21"/>
      <c r="AF131" s="21"/>
      <c r="AG131" s="33"/>
      <c r="AH131" s="36"/>
      <c r="AI131" s="37"/>
    </row>
    <row r="132" spans="1:35" ht="30.6" x14ac:dyDescent="0.2">
      <c r="A132" s="15" t="s">
        <v>409</v>
      </c>
      <c r="B132" s="15"/>
      <c r="C132" s="16" t="s">
        <v>410</v>
      </c>
      <c r="D132" s="17" t="s">
        <v>411</v>
      </c>
      <c r="E132" s="17" t="s">
        <v>491</v>
      </c>
      <c r="F132" s="17" t="s">
        <v>42</v>
      </c>
      <c r="G132" s="17" t="s">
        <v>492</v>
      </c>
      <c r="H132" s="17" t="s">
        <v>492</v>
      </c>
      <c r="I132" s="17" t="s">
        <v>493</v>
      </c>
      <c r="J132" s="30">
        <v>63</v>
      </c>
      <c r="K132" s="18">
        <v>0</v>
      </c>
      <c r="L132" s="18">
        <v>0</v>
      </c>
      <c r="M132" s="18">
        <v>33</v>
      </c>
      <c r="N132" s="18">
        <v>0</v>
      </c>
      <c r="O132" s="18">
        <v>0</v>
      </c>
      <c r="P132" s="18">
        <v>0</v>
      </c>
      <c r="Q132" s="18">
        <v>30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9">
        <v>75.44</v>
      </c>
      <c r="X132" s="20">
        <f t="shared" si="1"/>
        <v>4752.72</v>
      </c>
      <c r="Y132" s="21"/>
      <c r="Z132" s="21"/>
      <c r="AA132" s="21"/>
      <c r="AB132" s="21"/>
      <c r="AC132" s="21"/>
      <c r="AD132" s="21"/>
      <c r="AE132" s="21"/>
      <c r="AF132" s="21"/>
      <c r="AG132" s="33"/>
      <c r="AH132" s="36"/>
      <c r="AI132" s="37"/>
    </row>
    <row r="133" spans="1:35" ht="30.6" x14ac:dyDescent="0.2">
      <c r="A133" s="15" t="s">
        <v>412</v>
      </c>
      <c r="B133" s="15"/>
      <c r="C133" s="16" t="s">
        <v>413</v>
      </c>
      <c r="D133" s="17" t="s">
        <v>414</v>
      </c>
      <c r="E133" s="17" t="s">
        <v>491</v>
      </c>
      <c r="F133" s="17" t="s">
        <v>42</v>
      </c>
      <c r="G133" s="17" t="s">
        <v>492</v>
      </c>
      <c r="H133" s="17" t="s">
        <v>492</v>
      </c>
      <c r="I133" s="17" t="s">
        <v>493</v>
      </c>
      <c r="J133" s="30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9">
        <v>3233.41</v>
      </c>
      <c r="X133" s="20">
        <f t="shared" si="1"/>
        <v>3233.41</v>
      </c>
      <c r="Y133" s="21"/>
      <c r="Z133" s="21"/>
      <c r="AA133" s="21"/>
      <c r="AB133" s="21"/>
      <c r="AC133" s="21"/>
      <c r="AD133" s="21"/>
      <c r="AE133" s="21"/>
      <c r="AF133" s="21"/>
      <c r="AG133" s="33"/>
      <c r="AH133" s="36"/>
      <c r="AI133" s="37"/>
    </row>
    <row r="134" spans="1:35" ht="30.6" x14ac:dyDescent="0.2">
      <c r="A134" s="15" t="s">
        <v>415</v>
      </c>
      <c r="B134" s="15"/>
      <c r="C134" s="16" t="s">
        <v>416</v>
      </c>
      <c r="D134" s="17" t="s">
        <v>417</v>
      </c>
      <c r="E134" s="17" t="s">
        <v>491</v>
      </c>
      <c r="F134" s="17" t="s">
        <v>326</v>
      </c>
      <c r="G134" s="17" t="s">
        <v>492</v>
      </c>
      <c r="H134" s="17" t="s">
        <v>492</v>
      </c>
      <c r="I134" s="17" t="s">
        <v>493</v>
      </c>
      <c r="J134" s="30">
        <v>300</v>
      </c>
      <c r="K134" s="18">
        <v>0</v>
      </c>
      <c r="L134" s="18">
        <v>0</v>
      </c>
      <c r="M134" s="18">
        <v>100</v>
      </c>
      <c r="N134" s="18">
        <v>0</v>
      </c>
      <c r="O134" s="18">
        <v>0</v>
      </c>
      <c r="P134" s="18">
        <v>0</v>
      </c>
      <c r="Q134" s="18">
        <v>0</v>
      </c>
      <c r="R134" s="18">
        <v>200</v>
      </c>
      <c r="S134" s="18">
        <v>0</v>
      </c>
      <c r="T134" s="18">
        <v>0</v>
      </c>
      <c r="U134" s="18">
        <v>0</v>
      </c>
      <c r="V134" s="18">
        <v>0</v>
      </c>
      <c r="W134" s="19">
        <v>31.12</v>
      </c>
      <c r="X134" s="20">
        <f t="shared" si="1"/>
        <v>9336</v>
      </c>
      <c r="Y134" s="21"/>
      <c r="Z134" s="21"/>
      <c r="AA134" s="21"/>
      <c r="AB134" s="21"/>
      <c r="AC134" s="21"/>
      <c r="AD134" s="21"/>
      <c r="AE134" s="21"/>
      <c r="AF134" s="21"/>
      <c r="AG134" s="33"/>
      <c r="AH134" s="36"/>
      <c r="AI134" s="37"/>
    </row>
    <row r="135" spans="1:35" ht="30.6" x14ac:dyDescent="0.2">
      <c r="A135" s="15" t="s">
        <v>418</v>
      </c>
      <c r="B135" s="15"/>
      <c r="C135" s="16" t="s">
        <v>419</v>
      </c>
      <c r="D135" s="17" t="s">
        <v>420</v>
      </c>
      <c r="E135" s="17" t="s">
        <v>491</v>
      </c>
      <c r="F135" s="17" t="s">
        <v>42</v>
      </c>
      <c r="G135" s="17" t="s">
        <v>492</v>
      </c>
      <c r="H135" s="17" t="s">
        <v>492</v>
      </c>
      <c r="I135" s="17" t="s">
        <v>493</v>
      </c>
      <c r="J135" s="30">
        <v>81</v>
      </c>
      <c r="K135" s="18">
        <v>15</v>
      </c>
      <c r="L135" s="18">
        <v>19</v>
      </c>
      <c r="M135" s="18">
        <v>0</v>
      </c>
      <c r="N135" s="18">
        <v>27</v>
      </c>
      <c r="O135" s="18">
        <v>0</v>
      </c>
      <c r="P135" s="18">
        <v>0</v>
      </c>
      <c r="Q135" s="18">
        <v>10</v>
      </c>
      <c r="R135" s="18">
        <v>0</v>
      </c>
      <c r="S135" s="18">
        <v>0</v>
      </c>
      <c r="T135" s="18">
        <v>10</v>
      </c>
      <c r="U135" s="18">
        <v>0</v>
      </c>
      <c r="V135" s="18">
        <v>0</v>
      </c>
      <c r="W135" s="19">
        <v>99.76</v>
      </c>
      <c r="X135" s="20">
        <f t="shared" si="1"/>
        <v>8080.56</v>
      </c>
      <c r="Y135" s="21"/>
      <c r="Z135" s="21"/>
      <c r="AA135" s="21"/>
      <c r="AB135" s="21"/>
      <c r="AC135" s="21"/>
      <c r="AD135" s="21"/>
      <c r="AE135" s="21"/>
      <c r="AF135" s="21"/>
      <c r="AG135" s="33"/>
      <c r="AH135" s="36"/>
      <c r="AI135" s="37"/>
    </row>
    <row r="136" spans="1:35" ht="30.6" x14ac:dyDescent="0.2">
      <c r="A136" s="15" t="s">
        <v>421</v>
      </c>
      <c r="B136" s="15"/>
      <c r="C136" s="16" t="s">
        <v>422</v>
      </c>
      <c r="D136" s="17" t="s">
        <v>423</v>
      </c>
      <c r="E136" s="17" t="s">
        <v>491</v>
      </c>
      <c r="F136" s="17" t="s">
        <v>326</v>
      </c>
      <c r="G136" s="17" t="s">
        <v>492</v>
      </c>
      <c r="H136" s="17" t="s">
        <v>492</v>
      </c>
      <c r="I136" s="17" t="s">
        <v>493</v>
      </c>
      <c r="J136" s="30">
        <v>160</v>
      </c>
      <c r="K136" s="18">
        <v>0</v>
      </c>
      <c r="L136" s="18">
        <v>0</v>
      </c>
      <c r="M136" s="18">
        <v>50</v>
      </c>
      <c r="N136" s="18">
        <v>40</v>
      </c>
      <c r="O136" s="18">
        <v>15</v>
      </c>
      <c r="P136" s="18">
        <v>0</v>
      </c>
      <c r="Q136" s="18">
        <v>40</v>
      </c>
      <c r="R136" s="18">
        <v>15</v>
      </c>
      <c r="S136" s="18">
        <v>0</v>
      </c>
      <c r="T136" s="18">
        <v>0</v>
      </c>
      <c r="U136" s="18">
        <v>0</v>
      </c>
      <c r="V136" s="18">
        <v>0</v>
      </c>
      <c r="W136" s="19">
        <v>21.61</v>
      </c>
      <c r="X136" s="20">
        <f t="shared" si="1"/>
        <v>3457.6</v>
      </c>
      <c r="Y136" s="21"/>
      <c r="Z136" s="21"/>
      <c r="AA136" s="21"/>
      <c r="AB136" s="21"/>
      <c r="AC136" s="21"/>
      <c r="AD136" s="21"/>
      <c r="AE136" s="21"/>
      <c r="AF136" s="21"/>
      <c r="AG136" s="33"/>
      <c r="AH136" s="36"/>
      <c r="AI136" s="37"/>
    </row>
    <row r="137" spans="1:35" ht="30.6" x14ac:dyDescent="0.2">
      <c r="A137" s="15" t="s">
        <v>424</v>
      </c>
      <c r="B137" s="15"/>
      <c r="C137" s="16" t="s">
        <v>425</v>
      </c>
      <c r="D137" s="17" t="s">
        <v>426</v>
      </c>
      <c r="E137" s="17" t="s">
        <v>491</v>
      </c>
      <c r="F137" s="17" t="s">
        <v>326</v>
      </c>
      <c r="G137" s="17" t="s">
        <v>492</v>
      </c>
      <c r="H137" s="17" t="s">
        <v>492</v>
      </c>
      <c r="I137" s="17" t="s">
        <v>493</v>
      </c>
      <c r="J137" s="30">
        <v>220</v>
      </c>
      <c r="K137" s="18">
        <v>50</v>
      </c>
      <c r="L137" s="18">
        <v>0</v>
      </c>
      <c r="M137" s="18">
        <v>0</v>
      </c>
      <c r="N137" s="18">
        <v>45</v>
      </c>
      <c r="O137" s="18">
        <v>0</v>
      </c>
      <c r="P137" s="18">
        <v>30</v>
      </c>
      <c r="Q137" s="18">
        <v>95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9">
        <v>93.61</v>
      </c>
      <c r="X137" s="20">
        <f t="shared" si="1"/>
        <v>20594.2</v>
      </c>
      <c r="Y137" s="21"/>
      <c r="Z137" s="21"/>
      <c r="AA137" s="21"/>
      <c r="AB137" s="21"/>
      <c r="AC137" s="21"/>
      <c r="AD137" s="21"/>
      <c r="AE137" s="21"/>
      <c r="AF137" s="21"/>
      <c r="AG137" s="33"/>
      <c r="AH137" s="36"/>
      <c r="AI137" s="37"/>
    </row>
    <row r="138" spans="1:35" ht="30.6" x14ac:dyDescent="0.2">
      <c r="A138" s="15" t="s">
        <v>427</v>
      </c>
      <c r="B138" s="15"/>
      <c r="C138" s="16" t="s">
        <v>428</v>
      </c>
      <c r="D138" s="17" t="s">
        <v>429</v>
      </c>
      <c r="E138" s="17" t="s">
        <v>491</v>
      </c>
      <c r="F138" s="17" t="s">
        <v>326</v>
      </c>
      <c r="G138" s="17" t="s">
        <v>492</v>
      </c>
      <c r="H138" s="17" t="s">
        <v>492</v>
      </c>
      <c r="I138" s="17" t="s">
        <v>493</v>
      </c>
      <c r="J138" s="30">
        <v>30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30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9">
        <v>130.15</v>
      </c>
      <c r="X138" s="20">
        <f t="shared" ref="X138:X156" si="2">W138*J138</f>
        <v>3904.5</v>
      </c>
      <c r="Y138" s="21"/>
      <c r="Z138" s="21"/>
      <c r="AA138" s="21"/>
      <c r="AB138" s="21"/>
      <c r="AC138" s="21"/>
      <c r="AD138" s="21"/>
      <c r="AE138" s="21"/>
      <c r="AF138" s="21"/>
      <c r="AG138" s="33"/>
      <c r="AH138" s="36"/>
      <c r="AI138" s="37"/>
    </row>
    <row r="139" spans="1:35" ht="30.6" x14ac:dyDescent="0.2">
      <c r="A139" s="15" t="s">
        <v>430</v>
      </c>
      <c r="B139" s="15"/>
      <c r="C139" s="16" t="s">
        <v>431</v>
      </c>
      <c r="D139" s="17" t="s">
        <v>432</v>
      </c>
      <c r="E139" s="17" t="s">
        <v>491</v>
      </c>
      <c r="F139" s="17" t="s">
        <v>42</v>
      </c>
      <c r="G139" s="17" t="s">
        <v>492</v>
      </c>
      <c r="H139" s="17" t="s">
        <v>492</v>
      </c>
      <c r="I139" s="17" t="s">
        <v>493</v>
      </c>
      <c r="J139" s="30">
        <v>102</v>
      </c>
      <c r="K139" s="18">
        <v>12</v>
      </c>
      <c r="L139" s="18">
        <v>30</v>
      </c>
      <c r="M139" s="18">
        <v>0</v>
      </c>
      <c r="N139" s="18">
        <v>60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9">
        <v>55.98</v>
      </c>
      <c r="X139" s="20">
        <f t="shared" si="2"/>
        <v>5709.96</v>
      </c>
      <c r="Y139" s="21"/>
      <c r="Z139" s="21"/>
      <c r="AA139" s="21"/>
      <c r="AB139" s="21"/>
      <c r="AC139" s="21"/>
      <c r="AD139" s="21"/>
      <c r="AE139" s="21"/>
      <c r="AF139" s="21"/>
      <c r="AG139" s="33"/>
      <c r="AH139" s="36"/>
      <c r="AI139" s="37"/>
    </row>
    <row r="140" spans="1:35" ht="30.6" x14ac:dyDescent="0.2">
      <c r="A140" s="15" t="s">
        <v>433</v>
      </c>
      <c r="B140" s="15"/>
      <c r="C140" s="16" t="s">
        <v>434</v>
      </c>
      <c r="D140" s="17" t="s">
        <v>435</v>
      </c>
      <c r="E140" s="17" t="s">
        <v>491</v>
      </c>
      <c r="F140" s="17" t="s">
        <v>42</v>
      </c>
      <c r="G140" s="17" t="s">
        <v>492</v>
      </c>
      <c r="H140" s="17" t="s">
        <v>492</v>
      </c>
      <c r="I140" s="17" t="s">
        <v>493</v>
      </c>
      <c r="J140" s="30">
        <v>4</v>
      </c>
      <c r="K140" s="18">
        <v>0</v>
      </c>
      <c r="L140" s="18">
        <v>0</v>
      </c>
      <c r="M140" s="18">
        <v>0</v>
      </c>
      <c r="N140" s="18">
        <v>1</v>
      </c>
      <c r="O140" s="18">
        <v>0</v>
      </c>
      <c r="P140" s="18">
        <v>3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9">
        <v>85.86</v>
      </c>
      <c r="X140" s="20">
        <f t="shared" si="2"/>
        <v>343.44</v>
      </c>
      <c r="Y140" s="21"/>
      <c r="Z140" s="21"/>
      <c r="AA140" s="21"/>
      <c r="AB140" s="21"/>
      <c r="AC140" s="21"/>
      <c r="AD140" s="21"/>
      <c r="AE140" s="21"/>
      <c r="AF140" s="21"/>
      <c r="AG140" s="33"/>
      <c r="AH140" s="36"/>
      <c r="AI140" s="37"/>
    </row>
    <row r="141" spans="1:35" ht="30.6" x14ac:dyDescent="0.2">
      <c r="A141" s="15" t="s">
        <v>436</v>
      </c>
      <c r="B141" s="15"/>
      <c r="C141" s="16" t="s">
        <v>437</v>
      </c>
      <c r="D141" s="17" t="s">
        <v>438</v>
      </c>
      <c r="E141" s="17" t="s">
        <v>289</v>
      </c>
      <c r="F141" s="17" t="s">
        <v>111</v>
      </c>
      <c r="G141" s="17" t="s">
        <v>492</v>
      </c>
      <c r="H141" s="17" t="s">
        <v>492</v>
      </c>
      <c r="I141" s="17" t="s">
        <v>493</v>
      </c>
      <c r="J141" s="30">
        <v>50</v>
      </c>
      <c r="K141" s="18">
        <v>10</v>
      </c>
      <c r="L141" s="18">
        <v>0</v>
      </c>
      <c r="M141" s="18">
        <v>0</v>
      </c>
      <c r="N141" s="18">
        <v>5</v>
      </c>
      <c r="O141" s="18">
        <v>10</v>
      </c>
      <c r="P141" s="18">
        <v>0</v>
      </c>
      <c r="Q141" s="18">
        <v>10</v>
      </c>
      <c r="R141" s="18">
        <v>0</v>
      </c>
      <c r="S141" s="18">
        <v>0</v>
      </c>
      <c r="T141" s="18">
        <v>5</v>
      </c>
      <c r="U141" s="18">
        <v>10</v>
      </c>
      <c r="V141" s="18">
        <v>0</v>
      </c>
      <c r="W141" s="19">
        <v>153.74</v>
      </c>
      <c r="X141" s="20">
        <f t="shared" si="2"/>
        <v>7687</v>
      </c>
      <c r="Y141" s="21"/>
      <c r="Z141" s="21"/>
      <c r="AA141" s="21"/>
      <c r="AB141" s="21"/>
      <c r="AC141" s="21"/>
      <c r="AD141" s="21"/>
      <c r="AE141" s="21"/>
      <c r="AF141" s="21"/>
      <c r="AG141" s="33"/>
      <c r="AH141" s="36"/>
      <c r="AI141" s="37"/>
    </row>
    <row r="142" spans="1:35" ht="30.6" x14ac:dyDescent="0.2">
      <c r="A142" s="15" t="s">
        <v>439</v>
      </c>
      <c r="B142" s="15"/>
      <c r="C142" s="16" t="s">
        <v>440</v>
      </c>
      <c r="D142" s="17" t="s">
        <v>441</v>
      </c>
      <c r="E142" s="17" t="s">
        <v>491</v>
      </c>
      <c r="F142" s="17" t="s">
        <v>42</v>
      </c>
      <c r="G142" s="17" t="s">
        <v>492</v>
      </c>
      <c r="H142" s="17" t="s">
        <v>492</v>
      </c>
      <c r="I142" s="17" t="s">
        <v>493</v>
      </c>
      <c r="J142" s="30">
        <v>10</v>
      </c>
      <c r="K142" s="18">
        <v>0</v>
      </c>
      <c r="L142" s="18">
        <v>5</v>
      </c>
      <c r="M142" s="18">
        <v>0</v>
      </c>
      <c r="N142" s="18">
        <v>0</v>
      </c>
      <c r="O142" s="18">
        <v>0</v>
      </c>
      <c r="P142" s="18">
        <v>5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9">
        <v>10.08</v>
      </c>
      <c r="X142" s="20">
        <f t="shared" si="2"/>
        <v>100.8</v>
      </c>
      <c r="Y142" s="21"/>
      <c r="Z142" s="21"/>
      <c r="AA142" s="21"/>
      <c r="AB142" s="21"/>
      <c r="AC142" s="21"/>
      <c r="AD142" s="21"/>
      <c r="AE142" s="21"/>
      <c r="AF142" s="21"/>
      <c r="AG142" s="33"/>
      <c r="AH142" s="36"/>
      <c r="AI142" s="37"/>
    </row>
    <row r="143" spans="1:35" ht="30.6" x14ac:dyDescent="0.2">
      <c r="A143" s="15" t="s">
        <v>442</v>
      </c>
      <c r="B143" s="15"/>
      <c r="C143" s="16" t="s">
        <v>443</v>
      </c>
      <c r="D143" s="17" t="s">
        <v>444</v>
      </c>
      <c r="E143" s="17" t="s">
        <v>491</v>
      </c>
      <c r="F143" s="17" t="s">
        <v>326</v>
      </c>
      <c r="G143" s="17" t="s">
        <v>492</v>
      </c>
      <c r="H143" s="17" t="s">
        <v>492</v>
      </c>
      <c r="I143" s="17" t="s">
        <v>493</v>
      </c>
      <c r="J143" s="30">
        <v>160</v>
      </c>
      <c r="K143" s="18">
        <v>50</v>
      </c>
      <c r="L143" s="18">
        <v>25</v>
      </c>
      <c r="M143" s="18">
        <v>0</v>
      </c>
      <c r="N143" s="18">
        <v>45</v>
      </c>
      <c r="O143" s="18">
        <v>0</v>
      </c>
      <c r="P143" s="18">
        <v>0</v>
      </c>
      <c r="Q143" s="18">
        <v>40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9">
        <v>173.48</v>
      </c>
      <c r="X143" s="20">
        <f t="shared" si="2"/>
        <v>27756.799999999999</v>
      </c>
      <c r="Y143" s="21"/>
      <c r="Z143" s="21"/>
      <c r="AA143" s="21"/>
      <c r="AB143" s="21"/>
      <c r="AC143" s="21"/>
      <c r="AD143" s="21"/>
      <c r="AE143" s="21"/>
      <c r="AF143" s="21"/>
      <c r="AG143" s="33"/>
      <c r="AH143" s="36"/>
      <c r="AI143" s="37"/>
    </row>
    <row r="144" spans="1:35" ht="30.6" x14ac:dyDescent="0.2">
      <c r="A144" s="15" t="s">
        <v>445</v>
      </c>
      <c r="B144" s="15"/>
      <c r="C144" s="16" t="s">
        <v>446</v>
      </c>
      <c r="D144" s="17" t="s">
        <v>447</v>
      </c>
      <c r="E144" s="17" t="s">
        <v>491</v>
      </c>
      <c r="F144" s="17" t="s">
        <v>42</v>
      </c>
      <c r="G144" s="17" t="s">
        <v>492</v>
      </c>
      <c r="H144" s="17" t="s">
        <v>492</v>
      </c>
      <c r="I144" s="17" t="s">
        <v>493</v>
      </c>
      <c r="J144" s="30">
        <v>7</v>
      </c>
      <c r="K144" s="18">
        <v>0</v>
      </c>
      <c r="L144" s="18">
        <v>0</v>
      </c>
      <c r="M144" s="18">
        <v>0</v>
      </c>
      <c r="N144" s="18">
        <v>7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9">
        <v>173.96</v>
      </c>
      <c r="X144" s="20">
        <f t="shared" si="2"/>
        <v>1217.72</v>
      </c>
      <c r="Y144" s="21"/>
      <c r="Z144" s="21"/>
      <c r="AA144" s="21"/>
      <c r="AB144" s="21"/>
      <c r="AC144" s="21"/>
      <c r="AD144" s="21"/>
      <c r="AE144" s="21"/>
      <c r="AF144" s="21"/>
      <c r="AG144" s="33"/>
      <c r="AH144" s="36"/>
      <c r="AI144" s="37"/>
    </row>
    <row r="145" spans="1:35" ht="30.6" x14ac:dyDescent="0.2">
      <c r="A145" s="15" t="s">
        <v>448</v>
      </c>
      <c r="B145" s="15"/>
      <c r="C145" s="16" t="s">
        <v>449</v>
      </c>
      <c r="D145" s="17" t="s">
        <v>450</v>
      </c>
      <c r="E145" s="17" t="s">
        <v>491</v>
      </c>
      <c r="F145" s="17" t="s">
        <v>42</v>
      </c>
      <c r="G145" s="17" t="s">
        <v>492</v>
      </c>
      <c r="H145" s="17" t="s">
        <v>492</v>
      </c>
      <c r="I145" s="17" t="s">
        <v>493</v>
      </c>
      <c r="J145" s="30">
        <v>105</v>
      </c>
      <c r="K145" s="18">
        <v>4</v>
      </c>
      <c r="L145" s="18">
        <v>0</v>
      </c>
      <c r="M145" s="18">
        <v>6</v>
      </c>
      <c r="N145" s="18">
        <v>24</v>
      </c>
      <c r="O145" s="18">
        <v>3</v>
      </c>
      <c r="P145" s="18">
        <v>8</v>
      </c>
      <c r="Q145" s="18">
        <v>45</v>
      </c>
      <c r="R145" s="18">
        <v>0</v>
      </c>
      <c r="S145" s="18">
        <v>8</v>
      </c>
      <c r="T145" s="18">
        <v>5</v>
      </c>
      <c r="U145" s="18">
        <v>0</v>
      </c>
      <c r="V145" s="18">
        <v>2</v>
      </c>
      <c r="W145" s="19">
        <v>45.02</v>
      </c>
      <c r="X145" s="20">
        <f t="shared" si="2"/>
        <v>4727.1000000000004</v>
      </c>
      <c r="Y145" s="21"/>
      <c r="Z145" s="21"/>
      <c r="AA145" s="21"/>
      <c r="AB145" s="21"/>
      <c r="AC145" s="21"/>
      <c r="AD145" s="21"/>
      <c r="AE145" s="21"/>
      <c r="AF145" s="21"/>
      <c r="AG145" s="33"/>
      <c r="AH145" s="36"/>
      <c r="AI145" s="37"/>
    </row>
    <row r="146" spans="1:35" ht="30.6" x14ac:dyDescent="0.2">
      <c r="A146" s="15" t="s">
        <v>451</v>
      </c>
      <c r="B146" s="15"/>
      <c r="C146" s="16" t="s">
        <v>452</v>
      </c>
      <c r="D146" s="17" t="s">
        <v>453</v>
      </c>
      <c r="E146" s="17" t="s">
        <v>491</v>
      </c>
      <c r="F146" s="17" t="s">
        <v>42</v>
      </c>
      <c r="G146" s="17" t="s">
        <v>492</v>
      </c>
      <c r="H146" s="17" t="s">
        <v>492</v>
      </c>
      <c r="I146" s="17" t="s">
        <v>493</v>
      </c>
      <c r="J146" s="30">
        <v>6</v>
      </c>
      <c r="K146" s="18">
        <v>0</v>
      </c>
      <c r="L146" s="18">
        <v>6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9">
        <v>386.1</v>
      </c>
      <c r="X146" s="20">
        <f t="shared" si="2"/>
        <v>2316.6000000000004</v>
      </c>
      <c r="Y146" s="21"/>
      <c r="Z146" s="21"/>
      <c r="AA146" s="21"/>
      <c r="AB146" s="21"/>
      <c r="AC146" s="21"/>
      <c r="AD146" s="21"/>
      <c r="AE146" s="21"/>
      <c r="AF146" s="21"/>
      <c r="AG146" s="33"/>
      <c r="AH146" s="36"/>
      <c r="AI146" s="37"/>
    </row>
    <row r="147" spans="1:35" ht="30.6" x14ac:dyDescent="0.2">
      <c r="A147" s="15" t="s">
        <v>454</v>
      </c>
      <c r="B147" s="15"/>
      <c r="C147" s="16" t="s">
        <v>455</v>
      </c>
      <c r="D147" s="17" t="s">
        <v>456</v>
      </c>
      <c r="E147" s="17" t="s">
        <v>491</v>
      </c>
      <c r="F147" s="17" t="s">
        <v>42</v>
      </c>
      <c r="G147" s="17" t="s">
        <v>492</v>
      </c>
      <c r="H147" s="17" t="s">
        <v>492</v>
      </c>
      <c r="I147" s="17" t="s">
        <v>493</v>
      </c>
      <c r="J147" s="30">
        <v>134</v>
      </c>
      <c r="K147" s="18">
        <v>10</v>
      </c>
      <c r="L147" s="18">
        <v>0</v>
      </c>
      <c r="M147" s="18">
        <v>0</v>
      </c>
      <c r="N147" s="18">
        <v>106</v>
      </c>
      <c r="O147" s="18">
        <v>0</v>
      </c>
      <c r="P147" s="18">
        <v>0</v>
      </c>
      <c r="Q147" s="18">
        <v>10</v>
      </c>
      <c r="R147" s="18">
        <v>0</v>
      </c>
      <c r="S147" s="18">
        <v>0</v>
      </c>
      <c r="T147" s="18">
        <v>8</v>
      </c>
      <c r="U147" s="18">
        <v>0</v>
      </c>
      <c r="V147" s="18">
        <v>0</v>
      </c>
      <c r="W147" s="19">
        <v>252.69</v>
      </c>
      <c r="X147" s="20">
        <f t="shared" si="2"/>
        <v>33860.46</v>
      </c>
      <c r="Y147" s="21"/>
      <c r="Z147" s="21"/>
      <c r="AA147" s="21"/>
      <c r="AB147" s="21"/>
      <c r="AC147" s="21"/>
      <c r="AD147" s="21"/>
      <c r="AE147" s="21"/>
      <c r="AF147" s="21"/>
      <c r="AG147" s="33"/>
      <c r="AH147" s="36"/>
      <c r="AI147" s="37"/>
    </row>
    <row r="148" spans="1:35" ht="30.6" x14ac:dyDescent="0.2">
      <c r="A148" s="15" t="s">
        <v>457</v>
      </c>
      <c r="B148" s="15"/>
      <c r="C148" s="16" t="s">
        <v>458</v>
      </c>
      <c r="D148" s="17" t="s">
        <v>459</v>
      </c>
      <c r="E148" s="17" t="s">
        <v>491</v>
      </c>
      <c r="F148" s="17" t="s">
        <v>42</v>
      </c>
      <c r="G148" s="17" t="s">
        <v>492</v>
      </c>
      <c r="H148" s="17" t="s">
        <v>492</v>
      </c>
      <c r="I148" s="17" t="s">
        <v>493</v>
      </c>
      <c r="J148" s="30">
        <v>61</v>
      </c>
      <c r="K148" s="18">
        <v>0</v>
      </c>
      <c r="L148" s="18">
        <v>0</v>
      </c>
      <c r="M148" s="18">
        <v>20</v>
      </c>
      <c r="N148" s="18">
        <v>37</v>
      </c>
      <c r="O148" s="18">
        <v>0</v>
      </c>
      <c r="P148" s="18">
        <v>4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9">
        <v>66.44</v>
      </c>
      <c r="X148" s="20">
        <f t="shared" si="2"/>
        <v>4052.8399999999997</v>
      </c>
      <c r="Y148" s="21"/>
      <c r="Z148" s="21"/>
      <c r="AA148" s="21"/>
      <c r="AB148" s="21"/>
      <c r="AC148" s="21"/>
      <c r="AD148" s="21"/>
      <c r="AE148" s="21"/>
      <c r="AF148" s="21"/>
      <c r="AG148" s="33"/>
      <c r="AH148" s="36"/>
      <c r="AI148" s="37"/>
    </row>
    <row r="149" spans="1:35" ht="30.6" x14ac:dyDescent="0.2">
      <c r="A149" s="15" t="s">
        <v>460</v>
      </c>
      <c r="B149" s="15"/>
      <c r="C149" s="16" t="s">
        <v>461</v>
      </c>
      <c r="D149" s="17" t="s">
        <v>462</v>
      </c>
      <c r="E149" s="17" t="s">
        <v>228</v>
      </c>
      <c r="F149" s="17" t="s">
        <v>42</v>
      </c>
      <c r="G149" s="17" t="s">
        <v>492</v>
      </c>
      <c r="H149" s="17" t="s">
        <v>492</v>
      </c>
      <c r="I149" s="17" t="s">
        <v>493</v>
      </c>
      <c r="J149" s="30">
        <v>2</v>
      </c>
      <c r="K149" s="18">
        <v>0</v>
      </c>
      <c r="L149" s="18">
        <v>0</v>
      </c>
      <c r="M149" s="18">
        <v>0</v>
      </c>
      <c r="N149" s="18">
        <v>2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9">
        <v>0.41</v>
      </c>
      <c r="X149" s="20">
        <f t="shared" si="2"/>
        <v>0.82</v>
      </c>
      <c r="Y149" s="21"/>
      <c r="Z149" s="21"/>
      <c r="AA149" s="21"/>
      <c r="AB149" s="21"/>
      <c r="AC149" s="21"/>
      <c r="AD149" s="21"/>
      <c r="AE149" s="21"/>
      <c r="AF149" s="21"/>
      <c r="AG149" s="33"/>
      <c r="AH149" s="36"/>
      <c r="AI149" s="37"/>
    </row>
    <row r="150" spans="1:35" ht="30.6" x14ac:dyDescent="0.2">
      <c r="A150" s="15" t="s">
        <v>463</v>
      </c>
      <c r="B150" s="15"/>
      <c r="C150" s="16" t="s">
        <v>464</v>
      </c>
      <c r="D150" s="17" t="s">
        <v>465</v>
      </c>
      <c r="E150" s="17" t="s">
        <v>491</v>
      </c>
      <c r="F150" s="17" t="s">
        <v>42</v>
      </c>
      <c r="G150" s="17" t="s">
        <v>492</v>
      </c>
      <c r="H150" s="17" t="s">
        <v>492</v>
      </c>
      <c r="I150" s="17" t="s">
        <v>493</v>
      </c>
      <c r="J150" s="30">
        <v>97</v>
      </c>
      <c r="K150" s="18">
        <v>0</v>
      </c>
      <c r="L150" s="18">
        <v>80</v>
      </c>
      <c r="M150" s="18">
        <v>5</v>
      </c>
      <c r="N150" s="18">
        <v>12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9">
        <v>187.47</v>
      </c>
      <c r="X150" s="20">
        <f t="shared" si="2"/>
        <v>18184.59</v>
      </c>
      <c r="Y150" s="21"/>
      <c r="Z150" s="21"/>
      <c r="AA150" s="21"/>
      <c r="AB150" s="21"/>
      <c r="AC150" s="21"/>
      <c r="AD150" s="21"/>
      <c r="AE150" s="21"/>
      <c r="AF150" s="21"/>
      <c r="AG150" s="33"/>
      <c r="AH150" s="36"/>
      <c r="AI150" s="37"/>
    </row>
    <row r="151" spans="1:35" ht="30.6" x14ac:dyDescent="0.2">
      <c r="A151" s="15" t="s">
        <v>466</v>
      </c>
      <c r="B151" s="15"/>
      <c r="C151" s="16" t="s">
        <v>467</v>
      </c>
      <c r="D151" s="17" t="s">
        <v>468</v>
      </c>
      <c r="E151" s="17" t="s">
        <v>491</v>
      </c>
      <c r="F151" s="17" t="s">
        <v>42</v>
      </c>
      <c r="G151" s="17" t="s">
        <v>492</v>
      </c>
      <c r="H151" s="17" t="s">
        <v>492</v>
      </c>
      <c r="I151" s="17" t="s">
        <v>493</v>
      </c>
      <c r="J151" s="30">
        <v>1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1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9">
        <v>18568.060000000001</v>
      </c>
      <c r="X151" s="20">
        <f t="shared" si="2"/>
        <v>18568.060000000001</v>
      </c>
      <c r="Y151" s="21"/>
      <c r="Z151" s="21"/>
      <c r="AA151" s="21"/>
      <c r="AB151" s="21"/>
      <c r="AC151" s="21"/>
      <c r="AD151" s="21"/>
      <c r="AE151" s="21"/>
      <c r="AF151" s="21"/>
      <c r="AG151" s="33"/>
      <c r="AH151" s="36"/>
      <c r="AI151" s="37"/>
    </row>
    <row r="152" spans="1:35" ht="30.6" x14ac:dyDescent="0.2">
      <c r="A152" s="15" t="s">
        <v>469</v>
      </c>
      <c r="B152" s="15"/>
      <c r="C152" s="16" t="s">
        <v>470</v>
      </c>
      <c r="D152" s="17" t="s">
        <v>471</v>
      </c>
      <c r="E152" s="17" t="s">
        <v>491</v>
      </c>
      <c r="F152" s="17" t="s">
        <v>42</v>
      </c>
      <c r="G152" s="17" t="s">
        <v>492</v>
      </c>
      <c r="H152" s="17" t="s">
        <v>492</v>
      </c>
      <c r="I152" s="17" t="s">
        <v>493</v>
      </c>
      <c r="J152" s="30">
        <v>30</v>
      </c>
      <c r="K152" s="18">
        <v>0</v>
      </c>
      <c r="L152" s="18">
        <v>0</v>
      </c>
      <c r="M152" s="18">
        <v>0</v>
      </c>
      <c r="N152" s="18">
        <v>20</v>
      </c>
      <c r="O152" s="18">
        <v>0</v>
      </c>
      <c r="P152" s="18">
        <v>0</v>
      </c>
      <c r="Q152" s="18">
        <v>10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9">
        <v>31.62</v>
      </c>
      <c r="X152" s="20">
        <f t="shared" si="2"/>
        <v>948.6</v>
      </c>
      <c r="Y152" s="21"/>
      <c r="Z152" s="21"/>
      <c r="AA152" s="21"/>
      <c r="AB152" s="21"/>
      <c r="AC152" s="21"/>
      <c r="AD152" s="21"/>
      <c r="AE152" s="21"/>
      <c r="AF152" s="21"/>
      <c r="AG152" s="33"/>
      <c r="AH152" s="36"/>
      <c r="AI152" s="37"/>
    </row>
    <row r="153" spans="1:35" ht="30.6" x14ac:dyDescent="0.2">
      <c r="A153" s="15" t="s">
        <v>472</v>
      </c>
      <c r="B153" s="15"/>
      <c r="C153" s="16" t="s">
        <v>473</v>
      </c>
      <c r="D153" s="17" t="s">
        <v>509</v>
      </c>
      <c r="E153" s="17" t="s">
        <v>491</v>
      </c>
      <c r="F153" s="17" t="s">
        <v>42</v>
      </c>
      <c r="G153" s="17" t="s">
        <v>492</v>
      </c>
      <c r="H153" s="17" t="s">
        <v>492</v>
      </c>
      <c r="I153" s="17" t="s">
        <v>493</v>
      </c>
      <c r="J153" s="30">
        <v>28</v>
      </c>
      <c r="K153" s="18">
        <v>0</v>
      </c>
      <c r="L153" s="18">
        <v>0</v>
      </c>
      <c r="M153" s="18">
        <v>0</v>
      </c>
      <c r="N153" s="18">
        <v>10</v>
      </c>
      <c r="O153" s="18">
        <v>15</v>
      </c>
      <c r="P153" s="18">
        <v>0</v>
      </c>
      <c r="Q153" s="18">
        <v>0</v>
      </c>
      <c r="R153" s="18">
        <v>0</v>
      </c>
      <c r="S153" s="18">
        <v>3</v>
      </c>
      <c r="T153" s="18">
        <v>0</v>
      </c>
      <c r="U153" s="18">
        <v>0</v>
      </c>
      <c r="V153" s="18">
        <v>0</v>
      </c>
      <c r="W153" s="19">
        <v>360.38</v>
      </c>
      <c r="X153" s="20">
        <f t="shared" si="2"/>
        <v>10090.64</v>
      </c>
      <c r="Y153" s="21"/>
      <c r="Z153" s="21"/>
      <c r="AA153" s="21"/>
      <c r="AB153" s="21"/>
      <c r="AC153" s="21"/>
      <c r="AD153" s="21"/>
      <c r="AE153" s="21"/>
      <c r="AF153" s="21"/>
      <c r="AG153" s="33"/>
      <c r="AH153" s="36"/>
      <c r="AI153" s="37"/>
    </row>
    <row r="154" spans="1:35" ht="30.6" x14ac:dyDescent="0.2">
      <c r="A154" s="15" t="s">
        <v>474</v>
      </c>
      <c r="B154" s="15"/>
      <c r="C154" s="16" t="s">
        <v>475</v>
      </c>
      <c r="D154" s="17" t="s">
        <v>476</v>
      </c>
      <c r="E154" s="17" t="s">
        <v>491</v>
      </c>
      <c r="F154" s="17" t="s">
        <v>42</v>
      </c>
      <c r="G154" s="17" t="s">
        <v>492</v>
      </c>
      <c r="H154" s="17" t="s">
        <v>492</v>
      </c>
      <c r="I154" s="17" t="s">
        <v>493</v>
      </c>
      <c r="J154" s="30">
        <v>10</v>
      </c>
      <c r="K154" s="18">
        <v>10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9">
        <v>223.79</v>
      </c>
      <c r="X154" s="20">
        <f t="shared" si="2"/>
        <v>2237.9</v>
      </c>
      <c r="Y154" s="21"/>
      <c r="Z154" s="21"/>
      <c r="AA154" s="21"/>
      <c r="AB154" s="21"/>
      <c r="AC154" s="21"/>
      <c r="AD154" s="21"/>
      <c r="AE154" s="21"/>
      <c r="AF154" s="21"/>
      <c r="AG154" s="33"/>
      <c r="AH154" s="36"/>
      <c r="AI154" s="37"/>
    </row>
    <row r="155" spans="1:35" ht="30.6" x14ac:dyDescent="0.2">
      <c r="A155" s="15" t="s">
        <v>477</v>
      </c>
      <c r="B155" s="15"/>
      <c r="C155" s="16" t="s">
        <v>478</v>
      </c>
      <c r="D155" s="17" t="s">
        <v>479</v>
      </c>
      <c r="E155" s="17" t="s">
        <v>491</v>
      </c>
      <c r="F155" s="17" t="s">
        <v>42</v>
      </c>
      <c r="G155" s="17" t="s">
        <v>492</v>
      </c>
      <c r="H155" s="17" t="s">
        <v>492</v>
      </c>
      <c r="I155" s="17" t="s">
        <v>493</v>
      </c>
      <c r="J155" s="30">
        <v>13</v>
      </c>
      <c r="K155" s="18">
        <v>0</v>
      </c>
      <c r="L155" s="18">
        <v>0</v>
      </c>
      <c r="M155" s="18">
        <v>8</v>
      </c>
      <c r="N155" s="18">
        <v>0</v>
      </c>
      <c r="O155" s="18">
        <v>0</v>
      </c>
      <c r="P155" s="18">
        <v>0</v>
      </c>
      <c r="Q155" s="18">
        <v>5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9">
        <v>99.23</v>
      </c>
      <c r="X155" s="20">
        <f t="shared" si="2"/>
        <v>1289.99</v>
      </c>
      <c r="Y155" s="21"/>
      <c r="Z155" s="21"/>
      <c r="AA155" s="21"/>
      <c r="AB155" s="21"/>
      <c r="AC155" s="21"/>
      <c r="AD155" s="21"/>
      <c r="AE155" s="21"/>
      <c r="AF155" s="21"/>
      <c r="AG155" s="33"/>
      <c r="AH155" s="36"/>
      <c r="AI155" s="37"/>
    </row>
    <row r="156" spans="1:35" ht="30.6" x14ac:dyDescent="0.2">
      <c r="A156" s="15" t="s">
        <v>480</v>
      </c>
      <c r="B156" s="15"/>
      <c r="C156" s="16" t="s">
        <v>481</v>
      </c>
      <c r="D156" s="17" t="s">
        <v>482</v>
      </c>
      <c r="E156" s="17" t="s">
        <v>491</v>
      </c>
      <c r="F156" s="17" t="s">
        <v>42</v>
      </c>
      <c r="G156" s="17" t="s">
        <v>492</v>
      </c>
      <c r="H156" s="17" t="s">
        <v>492</v>
      </c>
      <c r="I156" s="17" t="s">
        <v>493</v>
      </c>
      <c r="J156" s="30">
        <v>11</v>
      </c>
      <c r="K156" s="18">
        <v>10</v>
      </c>
      <c r="L156" s="18">
        <v>0</v>
      </c>
      <c r="M156" s="18">
        <v>0</v>
      </c>
      <c r="N156" s="18">
        <v>1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9">
        <v>2086.13</v>
      </c>
      <c r="X156" s="20">
        <f t="shared" si="2"/>
        <v>22947.43</v>
      </c>
      <c r="Y156" s="21"/>
      <c r="Z156" s="21"/>
      <c r="AA156" s="21"/>
      <c r="AB156" s="21"/>
      <c r="AC156" s="21"/>
      <c r="AD156" s="21"/>
      <c r="AE156" s="21"/>
      <c r="AF156" s="21"/>
      <c r="AG156" s="33"/>
      <c r="AH156" s="36"/>
      <c r="AI156" s="37"/>
    </row>
    <row r="157" spans="1:35" ht="27.6" customHeight="1" x14ac:dyDescent="0.2">
      <c r="A157" s="42" t="s">
        <v>483</v>
      </c>
      <c r="B157" s="42"/>
      <c r="C157" s="42"/>
      <c r="D157" s="42"/>
      <c r="E157" s="42"/>
      <c r="F157" s="42"/>
      <c r="G157" s="42"/>
      <c r="H157" s="42"/>
      <c r="I157" s="42"/>
      <c r="J157" s="22">
        <v>0</v>
      </c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4">
        <f>SUM(X9:X156)</f>
        <v>3272639.1600000015</v>
      </c>
      <c r="Y157" s="25"/>
      <c r="Z157" s="25"/>
      <c r="AA157" s="25"/>
      <c r="AB157" s="25"/>
      <c r="AC157" s="25"/>
      <c r="AD157" s="25"/>
      <c r="AE157" s="25"/>
      <c r="AF157" s="25"/>
      <c r="AG157" s="34"/>
      <c r="AH157" s="38"/>
      <c r="AI157" s="37"/>
    </row>
    <row r="158" spans="1:35" ht="13.05" customHeight="1" x14ac:dyDescent="0.2"/>
    <row r="159" spans="1:35" ht="83.4" customHeight="1" x14ac:dyDescent="0.2">
      <c r="A159" s="26" t="s">
        <v>484</v>
      </c>
      <c r="B159" s="26"/>
      <c r="C159" s="43" t="s">
        <v>485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</row>
    <row r="160" spans="1:35" s="1" customFormat="1" ht="37.049999999999997" customHeight="1" x14ac:dyDescent="0.2">
      <c r="A160" s="44" t="s">
        <v>486</v>
      </c>
      <c r="B160" s="44"/>
      <c r="C160" s="44" t="s">
        <v>487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</row>
    <row r="161" spans="1:33" s="1" customFormat="1" ht="22.05" customHeight="1" x14ac:dyDescent="0.25">
      <c r="A161" s="45"/>
      <c r="B161" s="45"/>
      <c r="C161" s="47" t="s">
        <v>513</v>
      </c>
      <c r="D161" s="47"/>
      <c r="E161" s="47"/>
      <c r="F161" s="47"/>
      <c r="G161" s="47"/>
      <c r="H161" s="47"/>
      <c r="I161" s="47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</row>
    <row r="162" spans="1:33" s="1" customFormat="1" ht="22.05" customHeight="1" x14ac:dyDescent="0.2">
      <c r="A162" s="45"/>
      <c r="B162" s="45"/>
      <c r="C162" s="49" t="s">
        <v>514</v>
      </c>
      <c r="D162" s="49"/>
      <c r="E162" s="49"/>
      <c r="F162" s="49"/>
      <c r="G162" s="49"/>
      <c r="H162" s="49"/>
      <c r="I162" s="49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</row>
    <row r="163" spans="1:33" s="1" customFormat="1" ht="57" customHeight="1" x14ac:dyDescent="0.2">
      <c r="A163" s="46"/>
      <c r="B163" s="46"/>
      <c r="C163" s="46" t="s">
        <v>488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</row>
    <row r="164" spans="1:33" ht="15" customHeight="1" x14ac:dyDescent="0.2"/>
    <row r="165" spans="1:33" ht="15" customHeight="1" x14ac:dyDescent="0.2"/>
    <row r="166" spans="1:33" ht="15" customHeight="1" x14ac:dyDescent="0.2"/>
    <row r="167" spans="1:33" ht="15" customHeight="1" x14ac:dyDescent="0.2"/>
    <row r="168" spans="1:33" ht="15" customHeight="1" x14ac:dyDescent="0.2">
      <c r="B168" s="27"/>
      <c r="C168" s="27"/>
      <c r="D168" s="27"/>
      <c r="F168" s="3"/>
    </row>
    <row r="169" spans="1:33" ht="15" customHeight="1" x14ac:dyDescent="0.2"/>
    <row r="170" spans="1:33" ht="15" customHeight="1" x14ac:dyDescent="0.2">
      <c r="B170" s="27"/>
      <c r="C170" s="27"/>
      <c r="D170" s="27"/>
    </row>
    <row r="171" spans="1:33" ht="15" customHeight="1" x14ac:dyDescent="0.2"/>
    <row r="172" spans="1:33" ht="15" customHeight="1" x14ac:dyDescent="0.2">
      <c r="B172" s="27"/>
      <c r="C172" s="27"/>
      <c r="D172" s="27"/>
      <c r="F172" s="28" t="s">
        <v>489</v>
      </c>
    </row>
    <row r="173" spans="1:33" ht="15" customHeight="1" x14ac:dyDescent="0.2"/>
    <row r="174" spans="1:33" ht="15" customHeight="1" x14ac:dyDescent="0.2"/>
  </sheetData>
  <autoFilter ref="A8:AI157"/>
  <mergeCells count="15">
    <mergeCell ref="A157:I157"/>
    <mergeCell ref="C159:AG159"/>
    <mergeCell ref="A160:A163"/>
    <mergeCell ref="B160:B163"/>
    <mergeCell ref="C160:AG160"/>
    <mergeCell ref="C161:I161"/>
    <mergeCell ref="J161:AG161"/>
    <mergeCell ref="C162:I162"/>
    <mergeCell ref="J162:AG162"/>
    <mergeCell ref="C163:AG163"/>
    <mergeCell ref="C3:J3"/>
    <mergeCell ref="C4:J4"/>
    <mergeCell ref="C5:J5"/>
    <mergeCell ref="K7:V7"/>
    <mergeCell ref="Y7:AI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2023-12-06T04:54:07Z</dcterms:created>
  <dcterms:modified xsi:type="dcterms:W3CDTF">2023-12-06T09:07:40Z</dcterms:modified>
</cp:coreProperties>
</file>